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mc:AlternateContent xmlns:mc="http://schemas.openxmlformats.org/markup-compatibility/2006">
    <mc:Choice Requires="x15">
      <x15ac:absPath xmlns:x15ac="http://schemas.microsoft.com/office/spreadsheetml/2010/11/ac" url="https://cnsi365.sharepoint.com/sites/CORP/Proposals/MTPSM/TechnicalResponse/"/>
    </mc:Choice>
  </mc:AlternateContent>
  <bookViews>
    <workbookView xWindow="0" yWindow="465" windowWidth="25605" windowHeight="15540" tabRatio="818" activeTab="1"/>
  </bookViews>
  <sheets>
    <sheet name="Attachment H - Instructions" sheetId="6" r:id="rId1"/>
    <sheet name="Sch A Total FTEs by Phase " sheetId="16" r:id="rId2"/>
    <sheet name="Sch A Prime FTEs by Phase" sheetId="1" r:id="rId3"/>
    <sheet name="Sch A Sub FTEs by Phase" sheetId="14" r:id="rId4"/>
    <sheet name="Sch B Total Hrs by Phase" sheetId="17" r:id="rId5"/>
    <sheet name="Sch B Prime Total Hrs by Phase " sheetId="4" r:id="rId6"/>
    <sheet name="Sch B Sub Total Hrs by Phase " sheetId="15" r:id="rId7"/>
  </sheets>
  <definedNames>
    <definedName name="_xlnm._FilterDatabase" localSheetId="5" hidden="1">'Sch B Prime Total Hrs by Phase '!$A$4:$G$59</definedName>
    <definedName name="_xlnm.Print_Area" localSheetId="0">'Attachment H - Instructions'!$A$1:$B$28</definedName>
    <definedName name="_xlnm.Print_Titles" localSheetId="0">'Attachment H - Instructions'!$1:$2</definedName>
    <definedName name="_xlnm.Print_Titles" localSheetId="2">'Sch A Prime FTEs by Phase'!$2:$4</definedName>
    <definedName name="_xlnm.Print_Titles" localSheetId="3">'Sch A Sub FTEs by Phase'!$2:$4</definedName>
    <definedName name="_xlnm.Print_Titles" localSheetId="1">'Sch A Total FTEs by Phase '!$2:$4</definedName>
    <definedName name="_xlnm.Print_Titles" localSheetId="5">'Sch B Prime Total Hrs by Phase '!$2:$4</definedName>
    <definedName name="_xlnm.Print_Titles" localSheetId="6">'Sch B Sub Total Hrs by Phase '!$2:$4</definedName>
    <definedName name="_xlnm.Print_Titles" localSheetId="4">'Sch B Total Hrs by Phase'!$2:$4</definedName>
  </definedNames>
  <calcPr calcId="17102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G59" i="1" l="1"/>
  <c r="F61" i="16"/>
  <c r="G12" i="16"/>
  <c r="G13" i="16"/>
  <c r="G20" i="14"/>
  <c r="D60" i="14"/>
  <c r="G11" i="1"/>
  <c r="G57" i="4"/>
  <c r="G43" i="4"/>
  <c r="G37" i="4"/>
  <c r="G15" i="15"/>
  <c r="E61" i="14"/>
  <c r="F61" i="14"/>
  <c r="B60" i="14"/>
  <c r="C60" i="14"/>
  <c r="E60" i="14"/>
  <c r="F60" i="14"/>
  <c r="G22" i="15"/>
  <c r="G21" i="15"/>
  <c r="G20" i="15"/>
  <c r="G19" i="15"/>
  <c r="G61" i="15"/>
  <c r="G17" i="15"/>
  <c r="G16" i="15"/>
  <c r="F61" i="15"/>
  <c r="E61" i="15"/>
  <c r="D61" i="15"/>
  <c r="C61" i="15"/>
  <c r="G47" i="4"/>
  <c r="G31" i="17"/>
  <c r="G37" i="16"/>
  <c r="G14" i="4"/>
  <c r="G29" i="4"/>
  <c r="G55" i="4"/>
  <c r="G48" i="17"/>
  <c r="G50" i="17"/>
  <c r="G52" i="17"/>
  <c r="G26" i="17"/>
  <c r="G29" i="17"/>
  <c r="G37" i="17"/>
  <c r="G54" i="17"/>
  <c r="C61" i="4"/>
  <c r="G13" i="4"/>
  <c r="G8" i="1"/>
  <c r="G54" i="4"/>
  <c r="G54" i="16"/>
  <c r="G44" i="17"/>
  <c r="G6" i="16"/>
  <c r="G6" i="17"/>
  <c r="G38" i="4"/>
  <c r="G24" i="16"/>
  <c r="G24" i="1"/>
  <c r="G23" i="16"/>
  <c r="G32" i="4"/>
  <c r="G27" i="4"/>
  <c r="G34" i="4"/>
  <c r="G51" i="16"/>
  <c r="G51" i="4"/>
  <c r="G9" i="16"/>
  <c r="G9" i="17"/>
  <c r="G9" i="4"/>
  <c r="G5" i="4"/>
  <c r="G6" i="4"/>
  <c r="G10" i="4"/>
  <c r="G23" i="4"/>
  <c r="G28" i="4"/>
  <c r="G33" i="4"/>
  <c r="G40" i="4"/>
  <c r="G44" i="4"/>
  <c r="G48" i="4"/>
  <c r="G52" i="4"/>
  <c r="G11" i="17"/>
  <c r="G13" i="17"/>
  <c r="G21" i="17"/>
  <c r="G35" i="17"/>
  <c r="G57" i="17"/>
  <c r="G7" i="1"/>
  <c r="G25" i="1"/>
  <c r="G51" i="1"/>
  <c r="G34" i="16"/>
  <c r="G15" i="17"/>
  <c r="G34" i="17"/>
  <c r="G38" i="17"/>
  <c r="D61" i="4"/>
  <c r="G5" i="17"/>
  <c r="G7" i="4"/>
  <c r="G11" i="4"/>
  <c r="G25" i="4"/>
  <c r="G41" i="4"/>
  <c r="G45" i="4"/>
  <c r="G49" i="4"/>
  <c r="G53" i="4"/>
  <c r="G58" i="4"/>
  <c r="G17" i="17"/>
  <c r="G19" i="17"/>
  <c r="G28" i="17"/>
  <c r="G46" i="17"/>
  <c r="G10" i="1"/>
  <c r="G29" i="1"/>
  <c r="G42" i="17"/>
  <c r="G8" i="4"/>
  <c r="G26" i="4"/>
  <c r="G31" i="4"/>
  <c r="G42" i="4"/>
  <c r="G46" i="4"/>
  <c r="G50" i="4"/>
  <c r="G7" i="17"/>
  <c r="G10" i="17"/>
  <c r="G14" i="17"/>
  <c r="G23" i="17"/>
  <c r="G40" i="17"/>
  <c r="G43" i="17"/>
  <c r="G47" i="17"/>
  <c r="G55" i="17"/>
  <c r="G8" i="16"/>
  <c r="G20" i="17"/>
  <c r="G16" i="17"/>
  <c r="G22" i="17"/>
  <c r="D61" i="14"/>
  <c r="G15" i="14"/>
  <c r="G25" i="16"/>
  <c r="G16" i="14"/>
  <c r="G22" i="14"/>
  <c r="G14" i="16"/>
  <c r="D61" i="1"/>
  <c r="G31" i="1"/>
  <c r="G55" i="1"/>
  <c r="G13" i="1"/>
  <c r="G27" i="1"/>
  <c r="G43" i="1"/>
  <c r="G10" i="16"/>
  <c r="G57" i="16"/>
  <c r="G39" i="1"/>
  <c r="G50" i="16"/>
  <c r="G49" i="16"/>
  <c r="G9" i="1"/>
  <c r="G28" i="1"/>
  <c r="G35" i="1"/>
  <c r="G47" i="1"/>
  <c r="G46" i="16"/>
  <c r="G45" i="16"/>
  <c r="G42" i="16"/>
  <c r="G41" i="16"/>
  <c r="G33" i="16"/>
  <c r="G31" i="16"/>
  <c r="G30" i="16"/>
  <c r="G29" i="16"/>
  <c r="G26" i="16"/>
  <c r="G53" i="16"/>
  <c r="G35" i="16"/>
  <c r="G28" i="16"/>
  <c r="G58" i="16"/>
  <c r="G59" i="4"/>
  <c r="C61" i="14"/>
  <c r="G21" i="14"/>
  <c r="G30" i="4"/>
  <c r="G39" i="17"/>
  <c r="G40" i="1"/>
  <c r="G48" i="1"/>
  <c r="G56" i="1"/>
  <c r="G52" i="16"/>
  <c r="B61" i="4"/>
  <c r="G17" i="14"/>
  <c r="F61" i="4"/>
  <c r="G35" i="4"/>
  <c r="G39" i="4"/>
  <c r="G33" i="1"/>
  <c r="G37" i="1"/>
  <c r="G41" i="1"/>
  <c r="G45" i="1"/>
  <c r="G49" i="1"/>
  <c r="G53" i="1"/>
  <c r="G57" i="1"/>
  <c r="G7" i="16"/>
  <c r="G11" i="16"/>
  <c r="G56" i="16"/>
  <c r="G48" i="16"/>
  <c r="G47" i="16"/>
  <c r="G44" i="16"/>
  <c r="G43" i="16"/>
  <c r="G40" i="16"/>
  <c r="G27" i="16"/>
  <c r="G55" i="16"/>
  <c r="C61" i="1"/>
  <c r="G12" i="1"/>
  <c r="G36" i="1"/>
  <c r="G44" i="1"/>
  <c r="G52" i="1"/>
  <c r="D60" i="1"/>
  <c r="E61" i="4"/>
  <c r="E60" i="1"/>
  <c r="E61" i="1"/>
  <c r="G19" i="14"/>
  <c r="G12" i="4"/>
  <c r="G24" i="4"/>
  <c r="G36" i="4"/>
  <c r="G56" i="4"/>
  <c r="G24" i="17"/>
  <c r="G6" i="1"/>
  <c r="G14" i="1"/>
  <c r="G30" i="1"/>
  <c r="G34" i="1"/>
  <c r="G42" i="1"/>
  <c r="G46" i="1"/>
  <c r="G50" i="1"/>
  <c r="G58" i="1"/>
  <c r="G39" i="16"/>
  <c r="G36" i="16"/>
  <c r="E61" i="16"/>
  <c r="G51" i="17"/>
  <c r="G49" i="17"/>
  <c r="G32" i="17"/>
  <c r="G53" i="17"/>
  <c r="C61" i="17"/>
  <c r="G41" i="17"/>
  <c r="G54" i="1"/>
  <c r="G45" i="17"/>
  <c r="G27" i="17"/>
  <c r="G32" i="16"/>
  <c r="C60" i="1"/>
  <c r="G30" i="17"/>
  <c r="G36" i="17"/>
  <c r="G58" i="17"/>
  <c r="E61" i="17"/>
  <c r="G33" i="17"/>
  <c r="G61" i="4"/>
  <c r="G23" i="1"/>
  <c r="G38" i="16"/>
  <c r="G38" i="1"/>
  <c r="G5" i="16"/>
  <c r="G5" i="1"/>
  <c r="G26" i="1"/>
  <c r="F60" i="1"/>
  <c r="G8" i="17"/>
  <c r="G25" i="17"/>
  <c r="G32" i="1"/>
  <c r="F61" i="1"/>
  <c r="G61" i="14"/>
  <c r="D60" i="16"/>
  <c r="G16" i="16"/>
  <c r="G22" i="16"/>
  <c r="G21" i="16"/>
  <c r="G19" i="16"/>
  <c r="G20" i="16"/>
  <c r="D61" i="16"/>
  <c r="C60" i="16"/>
  <c r="G17" i="16"/>
  <c r="F61" i="17"/>
  <c r="E60" i="16"/>
  <c r="G59" i="17"/>
  <c r="B61" i="17"/>
  <c r="G60" i="14"/>
  <c r="C61" i="16"/>
  <c r="B60" i="1"/>
  <c r="G15" i="16"/>
  <c r="B61" i="1"/>
  <c r="G56" i="17"/>
  <c r="G12" i="17"/>
  <c r="D61" i="17"/>
  <c r="G61" i="17"/>
  <c r="G60" i="1"/>
  <c r="G61" i="1"/>
  <c r="F60" i="16"/>
  <c r="G60" i="16"/>
  <c r="G59" i="16"/>
  <c r="G61" i="16"/>
  <c r="B60" i="16"/>
  <c r="B61" i="16"/>
</calcChain>
</file>

<file path=xl/sharedStrings.xml><?xml version="1.0" encoding="utf-8"?>
<sst xmlns="http://schemas.openxmlformats.org/spreadsheetml/2006/main" count="413" uniqueCount="83">
  <si>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</si>
  <si>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</si>
  <si>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</si>
  <si>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</si>
  <si>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</si>
  <si>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</si>
  <si>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</si>
  <si>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</si>
  <si>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</si>
  <si>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</si>
  <si>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Integration Lead</t>
  </si>
  <si>
    <t>Configuration Specialist</t>
  </si>
  <si>
    <t>Database Administrator</t>
  </si>
  <si>
    <t>Testing Lead</t>
  </si>
  <si>
    <t>Business Analyst</t>
  </si>
  <si>
    <t>Certification Lead</t>
  </si>
  <si>
    <t>Training Lead</t>
  </si>
  <si>
    <t xml:space="preserve">Average Resource FTE Per Phase </t>
  </si>
  <si>
    <t xml:space="preserve">Total Resources FTE Per Phase </t>
  </si>
  <si>
    <t>Schedule</t>
  </si>
  <si>
    <t>Title</t>
  </si>
  <si>
    <t>Schedule A</t>
  </si>
  <si>
    <t>Schedule B</t>
  </si>
  <si>
    <t>List of Schedules</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</si>
  <si>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</si>
  <si>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</si>
  <si>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</si>
  <si>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</si>
  <si>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</si>
  <si>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</si>
  <si>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Attachment H -  Instructions</t>
  </si>
  <si>
    <t>Business Operation Manager</t>
  </si>
  <si>
    <t>Project Scheduler</t>
  </si>
  <si>
    <t>Project Controls</t>
  </si>
  <si>
    <t>Management</t>
  </si>
  <si>
    <t>Business Architect</t>
  </si>
  <si>
    <t>Development Manager</t>
  </si>
  <si>
    <t>Technical Lead</t>
  </si>
  <si>
    <t>EDI Lead</t>
  </si>
  <si>
    <t>EDI Developer</t>
  </si>
  <si>
    <t>Siebel Developer</t>
  </si>
  <si>
    <t>IVR Developer</t>
  </si>
  <si>
    <t>DBA - Mgmt</t>
  </si>
  <si>
    <t>CM-Mgmt</t>
  </si>
  <si>
    <t>DS-Mgmt</t>
  </si>
  <si>
    <t>SysAdmin- Mgmt</t>
  </si>
  <si>
    <t>Sys Admin</t>
  </si>
  <si>
    <t>Security Engineer</t>
  </si>
  <si>
    <t>Conversion Lead</t>
  </si>
  <si>
    <t>Interface Lead</t>
  </si>
  <si>
    <t>Interface Developer</t>
  </si>
  <si>
    <t>Quality Assurance</t>
  </si>
  <si>
    <t>SOA Lead</t>
  </si>
  <si>
    <t>System Operations Manager</t>
  </si>
  <si>
    <t>Application Services Manager</t>
  </si>
  <si>
    <t>Infrastructure Manager</t>
  </si>
  <si>
    <t>Ops Support Analyst</t>
  </si>
  <si>
    <t>NOC Engineer</t>
  </si>
  <si>
    <t>COGNOS Administrator</t>
  </si>
  <si>
    <t>DataStage (ETL) Administrator</t>
  </si>
  <si>
    <t>Conversion Developer</t>
  </si>
  <si>
    <t>Data Modeler</t>
  </si>
  <si>
    <t>Technical Writer</t>
  </si>
  <si>
    <t>Tester</t>
  </si>
  <si>
    <t>Technical Architect</t>
  </si>
  <si>
    <t>Technical Architect (PCS)</t>
  </si>
  <si>
    <t>Java Developer</t>
  </si>
  <si>
    <t>Pl/SQL Developer</t>
  </si>
  <si>
    <t>Reports Developer</t>
  </si>
  <si>
    <t>Director Medicaid Services</t>
  </si>
  <si>
    <t>Medicaid Services Supervisor</t>
  </si>
  <si>
    <t>Site Visit Coordinator</t>
  </si>
  <si>
    <t>Operations Coordinator</t>
  </si>
  <si>
    <t>Operations Analyst I</t>
  </si>
  <si>
    <t>Customer Service Representative</t>
  </si>
  <si>
    <t>Enrollment Representative</t>
  </si>
  <si>
    <t>Education Representative</t>
  </si>
  <si>
    <t>Schedule A - Number of Full Time Equivalents (FTE) - Team CNSI Total</t>
  </si>
  <si>
    <t>Schedule A - Number of Full Time Equivalents (FTE) - Prime Contractor</t>
  </si>
  <si>
    <t>Schedule A - Number of Full Time Equivalents (FTE) - Subcontractor</t>
  </si>
  <si>
    <t>Schedule B - Number of Hours - Team CNSI Total</t>
  </si>
  <si>
    <t>Schedule B - Number of Hours - Prime Contractor Total</t>
  </si>
  <si>
    <t>Schedule B - Number of Hours - Subcontractor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</si>
</sst>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quot;$&quot;#,##0.00;[Red]&quot;$&quot;#,##0.00"/>
    <numFmt numFmtId="165" formatCode="_(* #,##0_);_(* \(#,##0\);_(* &quot;-&quot;??_);_(@_)"/>
  </numFmts>
  <fonts count="20" x14ac:knownFonts="1">
    <font>
      <sz val="11"/>
      <color theme="1"/>
      <name val="Calibri"/>
      <family val="2"/>
      <scheme val="minor"/>
    </font>
    <font>
      <sz val="12"/>
      <color theme="1"/>
      <name val="Calibri"/>
      <family val="2"/>
      <scheme val="minor"/>
    </font>
    <font>
      <sz val="11"/>
      <color theme="1"/>
      <name val="Arial"/>
      <family val="2"/>
    </font>
    <font>
      <b/>
      <i/>
      <sz val="11"/>
      <color theme="1"/>
      <name val="Arial"/>
      <family val="2"/>
    </font>
    <font>
      <b/>
      <sz val="14"/>
      <name val="Arial"/>
      <family val="2"/>
    </font>
    <font>
      <b/>
      <sz val="12"/>
      <color rgb="FFFFFFFF"/>
      <name val="Arial"/>
      <family val="2"/>
    </font>
    <font>
      <u/>
      <sz val="11"/>
      <color theme="10"/>
      <name val="Calibri"/>
      <family val="2"/>
      <scheme val="minor"/>
    </font>
    <font>
      <u/>
      <sz val="11"/>
      <color theme="11"/>
      <name val="Calibri"/>
      <family val="2"/>
      <scheme val="minor"/>
    </font>
    <font>
      <sz val="11"/>
      <color theme="1"/>
      <name val="Calibri"/>
      <family val="2"/>
      <scheme val="minor"/>
    </font>
    <font>
      <sz val="11"/>
      <color theme="1"/>
      <name val="Arial"/>
      <family val="2"/>
    </font>
    <font>
      <b/>
      <sz val="14"/>
      <name val="Arial"/>
      <family val="2"/>
    </font>
    <font>
      <b/>
      <sz val="12"/>
      <color rgb="FFFFFFFF"/>
      <name val="Arial"/>
      <family val="2"/>
    </font>
    <font>
      <b/>
      <i/>
      <sz val="11"/>
      <color theme="1"/>
      <name val="Arial"/>
      <family val="2"/>
    </font>
    <font>
      <b/>
      <sz val="11"/>
      <color theme="1"/>
      <name val="Calibri"/>
      <family val="2"/>
      <scheme val="minor"/>
    </font>
    <font>
      <b/>
      <sz val="14"/>
      <color theme="1"/>
      <name val="Arial"/>
      <family val="2"/>
    </font>
    <font>
      <sz val="11"/>
      <color theme="1"/>
      <name val="Calibri"/>
      <family val="2"/>
      <scheme val="minor"/>
    </font>
    <font>
      <sz val="12"/>
      <color theme="1"/>
      <name val="Arial"/>
      <family val="2"/>
    </font>
    <font>
      <b/>
      <sz val="12"/>
      <color theme="0"/>
      <name val="Arial"/>
      <family val="2"/>
    </font>
    <font>
      <b/>
      <sz val="11"/>
      <color rgb="FF000000"/>
      <name val="Calibri"/>
      <family val="2"/>
      <scheme val="minor"/>
    </font>
    <font>
      <sz val="11"/>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BFBFBF"/>
        <bgColor indexed="64"/>
      </patternFill>
    </fill>
    <fill>
      <patternFill patternType="solid">
        <fgColor rgb="FF002060"/>
        <bgColor indexed="64"/>
      </patternFill>
    </fill>
  </fills>
  <borders count="2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right style="medium">
        <color auto="1"/>
      </right>
      <top/>
      <bottom/>
      <diagonal/>
    </border>
    <border>
      <left style="thin">
        <color auto="1"/>
      </left>
      <right style="thin">
        <color auto="1"/>
      </right>
      <top style="thin">
        <color auto="1"/>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s>
  <cellStyleXfs count="9">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8"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80">
    <xf numFmtId="0" fontId="0" fillId="0" borderId="0" xfId="0"/>
    <xf numFmtId="0" fontId="2" fillId="0" borderId="0" xfId="0" applyFont="1"/>
    <xf numFmtId="0" fontId="3" fillId="0" borderId="0" xfId="0" applyFont="1"/>
    <xf numFmtId="0" fontId="3" fillId="0" borderId="0" xfId="0" applyFont="1" applyAlignment="1">
      <alignment wrapText="1"/>
    </xf>
    <xf numFmtId="0" fontId="2" fillId="0" borderId="0" xfId="0" applyFont="1"/>
    <xf numFmtId="0" fontId="5" fillId="5" borderId="15"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9" fillId="0" borderId="0" xfId="0" applyFont="1"/>
    <xf numFmtId="0" fontId="12" fillId="0" borderId="0" xfId="0" applyFont="1"/>
    <xf numFmtId="0" fontId="11" fillId="5" borderId="8"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2" fillId="0" borderId="0" xfId="0" applyFont="1" applyAlignment="1">
      <alignment wrapText="1"/>
    </xf>
    <xf numFmtId="0" fontId="15" fillId="0" borderId="0" xfId="0" applyFont="1"/>
    <xf numFmtId="0" fontId="16" fillId="0" borderId="0" xfId="0" applyFont="1"/>
    <xf numFmtId="0" fontId="16" fillId="0" borderId="0" xfId="0" applyFont="1" applyAlignment="1">
      <alignment vertical="top" wrapText="1"/>
    </xf>
    <xf numFmtId="2" fontId="0" fillId="0" borderId="5" xfId="0" applyNumberFormat="1" applyFont="1" applyFill="1" applyBorder="1" applyAlignment="1">
      <alignment horizontal="center"/>
    </xf>
    <xf numFmtId="1" fontId="0" fillId="0" borderId="5" xfId="0" applyNumberFormat="1" applyFont="1" applyFill="1" applyBorder="1" applyAlignment="1">
      <alignment horizontal="center"/>
    </xf>
    <xf numFmtId="2" fontId="0" fillId="0" borderId="5" xfId="0" applyNumberFormat="1" applyFont="1" applyBorder="1" applyAlignment="1">
      <alignment horizontal="center"/>
    </xf>
    <xf numFmtId="1" fontId="0" fillId="0" borderId="5" xfId="0" applyNumberFormat="1" applyFont="1" applyBorder="1" applyAlignment="1">
      <alignment horizontal="center"/>
    </xf>
    <xf numFmtId="164" fontId="0" fillId="3" borderId="5" xfId="0" applyNumberFormat="1" applyFont="1" applyFill="1" applyBorder="1"/>
    <xf numFmtId="164" fontId="0" fillId="3" borderId="12" xfId="0" applyNumberFormat="1" applyFont="1" applyFill="1" applyBorder="1"/>
    <xf numFmtId="164" fontId="0" fillId="3" borderId="9" xfId="0" applyNumberFormat="1" applyFont="1" applyFill="1" applyBorder="1"/>
    <xf numFmtId="0" fontId="0" fillId="0" borderId="5" xfId="0" applyFont="1" applyFill="1" applyBorder="1"/>
    <xf numFmtId="164" fontId="13" fillId="3" borderId="13" xfId="0" applyNumberFormat="1" applyFont="1" applyFill="1" applyBorder="1"/>
    <xf numFmtId="0" fontId="18" fillId="0" borderId="1" xfId="0" applyFont="1" applyBorder="1" applyAlignment="1">
      <alignment vertical="center"/>
    </xf>
    <xf numFmtId="2" fontId="8" fillId="0" borderId="5" xfId="0" applyNumberFormat="1" applyFont="1" applyFill="1" applyBorder="1" applyAlignment="1">
      <alignment horizontal="center"/>
    </xf>
    <xf numFmtId="2" fontId="8" fillId="0" borderId="5" xfId="0" applyNumberFormat="1" applyFont="1" applyBorder="1" applyAlignment="1">
      <alignment horizontal="center"/>
    </xf>
    <xf numFmtId="2" fontId="8" fillId="0" borderId="17" xfId="0" applyNumberFormat="1" applyFont="1" applyFill="1" applyBorder="1" applyAlignment="1">
      <alignment horizontal="center"/>
    </xf>
    <xf numFmtId="2"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10" xfId="0" applyNumberFormat="1" applyFont="1" applyBorder="1" applyAlignment="1">
      <alignment horizontal="center"/>
    </xf>
    <xf numFmtId="2" fontId="8" fillId="0" borderId="6" xfId="0" applyNumberFormat="1" applyFont="1" applyBorder="1" applyAlignment="1">
      <alignment horizontal="center"/>
    </xf>
    <xf numFmtId="2" fontId="8" fillId="0" borderId="14" xfId="0" applyNumberFormat="1" applyFont="1" applyFill="1" applyBorder="1" applyAlignment="1">
      <alignment horizontal="center"/>
    </xf>
    <xf numFmtId="0" fontId="0" fillId="0" borderId="10" xfId="0" applyFont="1" applyBorder="1" applyAlignment="1">
      <alignment horizontal="center"/>
    </xf>
    <xf numFmtId="0" fontId="17" fillId="5" borderId="20" xfId="0" applyFont="1" applyFill="1" applyBorder="1" applyAlignment="1">
      <alignment horizontal="center"/>
    </xf>
    <xf numFmtId="0" fontId="17" fillId="5" borderId="21" xfId="0" applyFont="1" applyFill="1" applyBorder="1" applyAlignment="1">
      <alignment horizontal="center" wrapText="1"/>
    </xf>
    <xf numFmtId="164" fontId="16" fillId="0" borderId="5" xfId="0" applyNumberFormat="1" applyFont="1" applyBorder="1" applyAlignment="1">
      <alignment wrapText="1"/>
    </xf>
    <xf numFmtId="0" fontId="0" fillId="0" borderId="5" xfId="0" applyFont="1" applyBorder="1"/>
    <xf numFmtId="43" fontId="0" fillId="0" borderId="10" xfId="4" applyFont="1" applyBorder="1" applyAlignment="1">
      <alignment horizontal="center"/>
    </xf>
    <xf numFmtId="43" fontId="0" fillId="0" borderId="6" xfId="4" applyFont="1" applyBorder="1" applyAlignment="1">
      <alignment horizontal="center"/>
    </xf>
    <xf numFmtId="43" fontId="0" fillId="0" borderId="14" xfId="4" applyFont="1" applyFill="1" applyBorder="1" applyAlignment="1">
      <alignment horizontal="center"/>
    </xf>
    <xf numFmtId="43" fontId="0" fillId="0" borderId="5" xfId="4" applyFont="1" applyFill="1" applyBorder="1" applyAlignment="1">
      <alignment horizontal="center"/>
    </xf>
    <xf numFmtId="43" fontId="0" fillId="0" borderId="5" xfId="4" applyFont="1" applyBorder="1" applyAlignment="1">
      <alignment horizontal="center"/>
    </xf>
    <xf numFmtId="43" fontId="0" fillId="3" borderId="9" xfId="4" applyFont="1" applyFill="1" applyBorder="1"/>
    <xf numFmtId="43" fontId="0" fillId="3" borderId="5" xfId="4" applyFont="1" applyFill="1" applyBorder="1"/>
    <xf numFmtId="43" fontId="0" fillId="3" borderId="12" xfId="4" applyFont="1" applyFill="1" applyBorder="1"/>
    <xf numFmtId="165" fontId="0" fillId="0" borderId="5" xfId="4" applyNumberFormat="1" applyFont="1" applyFill="1" applyBorder="1" applyAlignment="1">
      <alignment horizontal="center"/>
    </xf>
    <xf numFmtId="165" fontId="0" fillId="0" borderId="5" xfId="4" applyNumberFormat="1" applyFont="1" applyBorder="1" applyAlignment="1">
      <alignment horizontal="center"/>
    </xf>
    <xf numFmtId="165" fontId="0" fillId="3" borderId="5" xfId="4" applyNumberFormat="1" applyFont="1" applyFill="1" applyBorder="1"/>
    <xf numFmtId="165" fontId="0" fillId="3" borderId="12" xfId="4" applyNumberFormat="1" applyFont="1" applyFill="1" applyBorder="1"/>
    <xf numFmtId="165" fontId="0" fillId="0" borderId="6" xfId="4" applyNumberFormat="1" applyFont="1" applyBorder="1" applyAlignment="1">
      <alignment horizontal="center"/>
    </xf>
    <xf numFmtId="165" fontId="0" fillId="0" borderId="14" xfId="4" applyNumberFormat="1" applyFont="1" applyFill="1" applyBorder="1" applyAlignment="1">
      <alignment horizontal="center"/>
    </xf>
    <xf numFmtId="43" fontId="12" fillId="0" borderId="0" xfId="0" applyNumberFormat="1" applyFont="1" applyAlignment="1">
      <alignment wrapText="1"/>
    </xf>
    <xf numFmtId="0" fontId="19" fillId="0" borderId="0" xfId="0" applyFont="1"/>
    <xf numFmtId="43" fontId="9" fillId="0" borderId="0" xfId="0" applyNumberFormat="1" applyFont="1"/>
    <xf numFmtId="0" fontId="14" fillId="2" borderId="3" xfId="0" applyFont="1" applyFill="1" applyBorder="1" applyAlignment="1">
      <alignment horizontal="center"/>
    </xf>
    <xf numFmtId="0" fontId="14" fillId="2" borderId="7" xfId="0" applyFont="1" applyFill="1" applyBorder="1" applyAlignment="1">
      <alignment horizontal="center"/>
    </xf>
    <xf numFmtId="0" fontId="16" fillId="0" borderId="0" xfId="0" applyFont="1" applyAlignment="1">
      <alignment vertical="top" wrapText="1"/>
    </xf>
    <xf numFmtId="0" fontId="15" fillId="0" borderId="0" xfId="0" applyFont="1" applyAlignment="1">
      <alignment vertical="top" wrapText="1"/>
    </xf>
    <xf numFmtId="0" fontId="14" fillId="0" borderId="0" xfId="0" applyFont="1" applyFill="1" applyBorder="1" applyAlignment="1">
      <alignment horizontal="center"/>
    </xf>
    <xf numFmtId="0" fontId="16" fillId="0" borderId="5" xfId="0" applyFont="1" applyBorder="1" applyAlignment="1">
      <alignment horizontal="center" vertical="center"/>
    </xf>
    <xf numFmtId="0" fontId="4" fillId="4" borderId="3" xfId="0" applyFont="1" applyFill="1" applyBorder="1" applyAlignment="1">
      <alignment horizontal="center"/>
    </xf>
    <xf numFmtId="0" fontId="4" fillId="4" borderId="4" xfId="0" applyFont="1" applyFill="1" applyBorder="1" applyAlignment="1">
      <alignment horizontal="center"/>
    </xf>
    <xf numFmtId="0" fontId="4" fillId="4" borderId="7" xfId="0" applyFont="1" applyFill="1" applyBorder="1" applyAlignment="1">
      <alignment horizontal="center"/>
    </xf>
    <xf numFmtId="0" fontId="5" fillId="5" borderId="11"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7" xfId="0" applyFont="1" applyFill="1" applyBorder="1" applyAlignment="1">
      <alignment horizontal="center" vertical="center"/>
    </xf>
    <xf numFmtId="0" fontId="2" fillId="0" borderId="0" xfId="0" applyFont="1" applyAlignment="1">
      <alignment horizontal="left" vertical="top" wrapText="1"/>
    </xf>
    <xf numFmtId="0" fontId="4" fillId="2" borderId="3" xfId="0" applyFont="1" applyFill="1" applyBorder="1" applyAlignment="1">
      <alignment horizontal="center"/>
    </xf>
    <xf numFmtId="0" fontId="10" fillId="2" borderId="4" xfId="0" applyFont="1" applyFill="1" applyBorder="1" applyAlignment="1">
      <alignment horizontal="center"/>
    </xf>
    <xf numFmtId="0" fontId="10" fillId="2" borderId="7" xfId="0" applyFont="1" applyFill="1" applyBorder="1" applyAlignment="1">
      <alignment horizontal="center"/>
    </xf>
    <xf numFmtId="0" fontId="11" fillId="5" borderId="11"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4" xfId="0" applyFont="1" applyFill="1" applyBorder="1" applyAlignment="1">
      <alignment horizontal="center" vertical="center"/>
    </xf>
    <xf numFmtId="0" fontId="11" fillId="5" borderId="7" xfId="0" applyFont="1" applyFill="1" applyBorder="1" applyAlignment="1">
      <alignment horizontal="center" vertical="center"/>
    </xf>
    <xf numFmtId="0" fontId="9" fillId="0" borderId="0" xfId="0" applyFont="1" applyAlignment="1">
      <alignment horizontal="left" vertical="top" wrapText="1"/>
    </xf>
  </cellXfs>
  <cellStyles count="9">
    <cellStyle name="Comma" xfId="4" builtinId="3"/>
    <cellStyle name="Followed Hyperlink" xfId="2" builtinId="9" hidden="1"/>
    <cellStyle name="Followed Hyperlink" xfId="6" builtinId="9" hidden="1"/>
    <cellStyle name="Followed Hyperlink" xfId="8" builtinId="9" hidden="1"/>
    <cellStyle name="Hyperlink" xfId="1" builtinId="8" hidden="1"/>
    <cellStyle name="Hyperlink" xfId="5" builtinId="8" hidden="1"/>
    <cellStyle name="Hyperlink" xfId="7" builtinId="8" hidden="1"/>
    <cellStyle name="Normal" xfId="0" builtinId="0"/>
    <cellStyle name="Normal 16" xfId="3"/>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zoomScaleNormal="100" workbookViewId="0">
      <selection activeCell="C25" sqref="C25"/>
    </sheetView>
  </sheetViews>
  <sheetFormatPr defaultColWidth="8.85546875" defaultRowHeight="15" x14ac:dyDescent="0.25"/>
  <cols>
    <col min="1" max="1" width="48.85546875" style="15" customWidth="1"/>
    <col min="2" max="2" width="51" style="15" customWidth="1"/>
    <col min="3" max="3" width="44.28515625" style="15" customWidth="1"/>
    <col min="4" max="16384" width="8.85546875" style="15"/>
  </cols>
  <sheetData>
    <row r="1" spans="1:7" ht="18" x14ac:dyDescent="0.25">
      <c r="A1" s="62" t="s">
        <v>30</v>
      </c>
      <c r="B1" s="62"/>
    </row>
    <row r="2" spans="1:7" ht="16.5" thickBot="1" x14ac:dyDescent="0.3">
      <c r="A2" s="16"/>
      <c r="B2" s="16"/>
    </row>
    <row r="3" spans="1:7" ht="18.75" thickBot="1" x14ac:dyDescent="0.3">
      <c r="A3" s="58" t="s">
        <v>23</v>
      </c>
      <c r="B3" s="59"/>
    </row>
    <row r="4" spans="1:7" ht="15.75" x14ac:dyDescent="0.25">
      <c r="A4" s="37" t="s">
        <v>19</v>
      </c>
      <c r="B4" s="38" t="s">
        <v>20</v>
      </c>
    </row>
    <row r="5" spans="1:7" ht="30.75" x14ac:dyDescent="0.25">
      <c r="A5" s="63" t="s">
        <v>21</v>
      </c>
      <c r="B5" s="39" t="s">
        <v>77</v>
      </c>
    </row>
    <row r="6" spans="1:7" ht="30.75" x14ac:dyDescent="0.25">
      <c r="A6" s="63"/>
      <c r="B6" s="39" t="s">
        <v>78</v>
      </c>
    </row>
    <row r="7" spans="1:7" ht="30.75" x14ac:dyDescent="0.25">
      <c r="A7" s="63"/>
      <c r="B7" s="39" t="s">
        <v>79</v>
      </c>
    </row>
    <row r="8" spans="1:7" ht="30.75" x14ac:dyDescent="0.25">
      <c r="A8" s="63" t="s">
        <v>22</v>
      </c>
      <c r="B8" s="39" t="s">
        <v>80</v>
      </c>
    </row>
    <row r="9" spans="1:7" ht="30.75" x14ac:dyDescent="0.25">
      <c r="A9" s="63"/>
      <c r="B9" s="39" t="s">
        <v>81</v>
      </c>
    </row>
    <row r="10" spans="1:7" ht="30.75" x14ac:dyDescent="0.25">
      <c r="A10" s="63"/>
      <c r="B10" s="39" t="s">
        <v>82</v>
      </c>
    </row>
    <row r="12" spans="1:7" ht="14.45" customHeight="1" x14ac:dyDescent="0.25">
      <c r="A12" s="60" t="s">
        <v>24</v>
      </c>
      <c r="B12" s="61"/>
    </row>
    <row r="13" spans="1:7" x14ac:dyDescent="0.25">
      <c r="A13" s="61"/>
      <c r="B13" s="61"/>
    </row>
    <row r="14" spans="1:7" x14ac:dyDescent="0.25">
      <c r="A14" s="61"/>
      <c r="B14" s="61"/>
    </row>
    <row r="15" spans="1:7" x14ac:dyDescent="0.25">
      <c r="A15" s="61"/>
      <c r="B15" s="61"/>
    </row>
    <row r="16" spans="1:7" x14ac:dyDescent="0.25">
      <c r="A16" s="61"/>
      <c r="B16" s="61"/>
      <c r="G16" s="15" t="s">
        <v>25</v>
      </c>
    </row>
    <row r="17" spans="1:2" x14ac:dyDescent="0.25">
      <c r="A17" s="61"/>
      <c r="B17" s="61"/>
    </row>
    <row r="18" spans="1:2" x14ac:dyDescent="0.25">
      <c r="A18" s="61"/>
      <c r="B18" s="61"/>
    </row>
    <row r="19" spans="1:2" x14ac:dyDescent="0.25">
      <c r="A19" s="61"/>
      <c r="B19" s="61"/>
    </row>
    <row r="20" spans="1:2" x14ac:dyDescent="0.25">
      <c r="A20" s="61"/>
      <c r="B20" s="61"/>
    </row>
    <row r="21" spans="1:2" x14ac:dyDescent="0.25">
      <c r="A21" s="61"/>
      <c r="B21" s="61"/>
    </row>
    <row r="22" spans="1:2" x14ac:dyDescent="0.25">
      <c r="A22" s="61"/>
      <c r="B22" s="61"/>
    </row>
    <row r="23" spans="1:2" x14ac:dyDescent="0.25">
      <c r="A23" s="61"/>
      <c r="B23" s="61"/>
    </row>
    <row r="24" spans="1:2" x14ac:dyDescent="0.25">
      <c r="A24" s="61"/>
      <c r="B24" s="61"/>
    </row>
    <row r="25" spans="1:2" x14ac:dyDescent="0.25">
      <c r="A25" s="61"/>
      <c r="B25" s="61"/>
    </row>
    <row r="26" spans="1:2" x14ac:dyDescent="0.25">
      <c r="A26" s="61"/>
      <c r="B26" s="61"/>
    </row>
    <row r="27" spans="1:2" x14ac:dyDescent="0.25">
      <c r="A27" s="61"/>
      <c r="B27" s="61"/>
    </row>
    <row r="28" spans="1:2" x14ac:dyDescent="0.25">
      <c r="A28" s="61"/>
      <c r="B28" s="61"/>
    </row>
    <row r="29" spans="1:2" x14ac:dyDescent="0.25">
      <c r="A29" s="17"/>
      <c r="B29" s="17"/>
    </row>
    <row r="30" spans="1:2" x14ac:dyDescent="0.25">
      <c r="A30" s="17"/>
      <c r="B30" s="17"/>
    </row>
    <row r="31" spans="1:2" x14ac:dyDescent="0.25">
      <c r="A31" s="17"/>
      <c r="B31" s="17"/>
    </row>
    <row r="32" spans="1:2" x14ac:dyDescent="0.25">
      <c r="A32" s="17"/>
      <c r="B32" s="17"/>
    </row>
    <row r="33" spans="1:2" x14ac:dyDescent="0.25">
      <c r="A33" s="17"/>
      <c r="B33" s="17"/>
    </row>
    <row r="34" spans="1:2" x14ac:dyDescent="0.25">
      <c r="A34" s="17"/>
      <c r="B34" s="17"/>
    </row>
    <row r="35" spans="1:2" x14ac:dyDescent="0.25">
      <c r="A35" s="17"/>
      <c r="B35" s="17"/>
    </row>
    <row r="36" spans="1:2" x14ac:dyDescent="0.25">
      <c r="A36" s="17"/>
      <c r="B36" s="17"/>
    </row>
    <row r="37" spans="1:2" x14ac:dyDescent="0.25">
      <c r="A37" s="17"/>
      <c r="B37" s="17"/>
    </row>
    <row r="38" spans="1:2" x14ac:dyDescent="0.25">
      <c r="A38" s="17"/>
      <c r="B38" s="17"/>
    </row>
    <row r="39" spans="1:2" x14ac:dyDescent="0.25">
      <c r="A39" s="17"/>
      <c r="B39" s="17"/>
    </row>
    <row r="40" spans="1:2" x14ac:dyDescent="0.25">
      <c r="A40" s="17"/>
      <c r="B40" s="17"/>
    </row>
    <row r="41" spans="1:2" x14ac:dyDescent="0.25">
      <c r="A41" s="17"/>
      <c r="B41" s="17"/>
    </row>
    <row r="42" spans="1:2" x14ac:dyDescent="0.25">
      <c r="A42" s="17"/>
      <c r="B42" s="17"/>
    </row>
    <row r="43" spans="1:2" x14ac:dyDescent="0.25">
      <c r="A43" s="17"/>
      <c r="B43" s="17"/>
    </row>
    <row r="44" spans="1:2" x14ac:dyDescent="0.25">
      <c r="A44" s="17"/>
      <c r="B44" s="17"/>
    </row>
    <row r="45" spans="1:2" x14ac:dyDescent="0.25">
      <c r="A45" s="17"/>
      <c r="B45" s="17"/>
    </row>
    <row r="46" spans="1:2" x14ac:dyDescent="0.25">
      <c r="A46" s="17"/>
      <c r="B46" s="17"/>
    </row>
    <row r="47" spans="1:2" x14ac:dyDescent="0.25">
      <c r="A47" s="17"/>
      <c r="B47" s="17"/>
    </row>
    <row r="48" spans="1:2" x14ac:dyDescent="0.25">
      <c r="A48" s="17"/>
      <c r="B48" s="17"/>
    </row>
    <row r="49" spans="1:2" x14ac:dyDescent="0.25">
      <c r="A49" s="17"/>
      <c r="B49" s="17"/>
    </row>
    <row r="50" spans="1:2" x14ac:dyDescent="0.25">
      <c r="A50" s="17"/>
      <c r="B50" s="17"/>
    </row>
    <row r="51" spans="1:2" x14ac:dyDescent="0.25">
      <c r="A51" s="17"/>
      <c r="B51" s="17"/>
    </row>
    <row r="52" spans="1:2" x14ac:dyDescent="0.25">
      <c r="A52" s="17"/>
      <c r="B52" s="17"/>
    </row>
    <row r="53" spans="1:2" x14ac:dyDescent="0.25">
      <c r="A53" s="17"/>
      <c r="B53" s="17"/>
    </row>
    <row r="54" spans="1:2" x14ac:dyDescent="0.25">
      <c r="A54" s="17"/>
      <c r="B54" s="17"/>
    </row>
    <row r="55" spans="1:2" x14ac:dyDescent="0.25">
      <c r="A55" s="17"/>
      <c r="B55" s="17"/>
    </row>
  </sheetData>
  <mergeCells count="5">
    <mergeCell ref="A3:B3"/>
    <mergeCell ref="A12:B28"/>
    <mergeCell ref="A1:B1"/>
    <mergeCell ref="A5:A7"/>
    <mergeCell ref="A8:A10"/>
  </mergeCells>
  <pageMargins left="0.7" right="0.7" top="0.75" bottom="0.75" header="0.3" footer="0.3"/>
  <pageSetup scale="91" fitToHeight="0" orientation="portrait" horizontalDpi="90" verticalDpi="90" r:id="rId1"/>
  <headerFooter>
    <oddFooter>&amp;L&amp;G&amp;Rpage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tabSelected="1" topLeftCell="A4" workbookViewId="0">
      <selection activeCell="A3" sqref="A3:A4"/>
    </sheetView>
  </sheetViews>
  <sheetFormatPr defaultColWidth="8.85546875" defaultRowHeight="14.25" x14ac:dyDescent="0.2"/>
  <cols>
    <col min="1" max="1" width="31.42578125" style="4" customWidth="1"/>
    <col min="2" max="4" width="16.42578125" style="4" bestFit="1" customWidth="1"/>
    <col min="5" max="6" width="17.85546875" style="4" customWidth="1"/>
    <col min="7" max="7" width="18" style="4" customWidth="1"/>
    <col min="8" max="16384" width="8.85546875" style="4"/>
  </cols>
  <sheetData>
    <row r="1" spans="1:7" ht="15" thickBot="1" x14ac:dyDescent="0.25"/>
    <row r="2" spans="1:7" ht="18.75" thickBot="1" x14ac:dyDescent="0.3">
      <c r="A2" s="64" t="s">
        <v>77</v>
      </c>
      <c r="B2" s="65"/>
      <c r="C2" s="65"/>
      <c r="D2" s="65"/>
      <c r="E2" s="65"/>
      <c r="F2" s="65"/>
      <c r="G2" s="66"/>
    </row>
    <row r="3" spans="1:7" s="2" customFormat="1" ht="16.5" thickBot="1" x14ac:dyDescent="0.25">
      <c r="A3" s="67" t="s">
        <v>0</v>
      </c>
      <c r="B3" s="69" t="s">
        <v>1</v>
      </c>
      <c r="C3" s="69"/>
      <c r="D3" s="69"/>
      <c r="E3" s="69"/>
      <c r="F3" s="69"/>
      <c r="G3" s="70"/>
    </row>
    <row r="4" spans="1:7" s="3" customFormat="1" ht="78.75" x14ac:dyDescent="0.2">
      <c r="A4" s="68"/>
      <c r="B4" s="7" t="s">
        <v>2</v>
      </c>
      <c r="C4" s="5" t="s">
        <v>3</v>
      </c>
      <c r="D4" s="5" t="s">
        <v>4</v>
      </c>
      <c r="E4" s="5" t="s">
        <v>5</v>
      </c>
      <c r="F4" s="5" t="s">
        <v>6</v>
      </c>
      <c r="G4" s="6" t="s">
        <v>7</v>
      </c>
    </row>
    <row r="5" spans="1:7" ht="15" x14ac:dyDescent="0.25">
      <c r="A5" s="25" t="s">
        <v>8</v>
      </c>
      <c r="B5" s="28">
        <v>0.15384615384615385</v>
      </c>
      <c r="C5" s="28">
        <v>0.23076923076923078</v>
      </c>
      <c r="D5" s="28">
        <v>0.1</v>
      </c>
      <c r="E5" s="28">
        <v>5.3846153846153849E-2</v>
      </c>
      <c r="F5" s="28">
        <v>8.134615384615385</v>
      </c>
      <c r="G5" s="28">
        <f>SUM(B5:F5)</f>
        <v>8.6730769230769234</v>
      </c>
    </row>
    <row r="6" spans="1:7" ht="15" x14ac:dyDescent="0.25">
      <c r="A6" s="25" t="s">
        <v>9</v>
      </c>
      <c r="B6" s="28">
        <v>0.15384615384615385</v>
      </c>
      <c r="C6" s="28">
        <v>0.23076923076923078</v>
      </c>
      <c r="D6" s="28">
        <v>0.1</v>
      </c>
      <c r="E6" s="28">
        <v>5.3846153846153849E-2</v>
      </c>
      <c r="F6" s="28">
        <v>2.0336538461538463</v>
      </c>
      <c r="G6" s="28">
        <f t="shared" ref="G6:G58" si="0">SUM(B6:F6)</f>
        <v>2.572115384615385</v>
      </c>
    </row>
    <row r="7" spans="1:7" ht="15" x14ac:dyDescent="0.25">
      <c r="A7" s="25" t="s">
        <v>13</v>
      </c>
      <c r="B7" s="28"/>
      <c r="C7" s="28">
        <v>0.19230769230769232</v>
      </c>
      <c r="D7" s="28">
        <v>0.125</v>
      </c>
      <c r="E7" s="28">
        <v>6.7307692307692304E-2</v>
      </c>
      <c r="F7" s="28"/>
      <c r="G7" s="28">
        <f t="shared" si="0"/>
        <v>0.38461538461538458</v>
      </c>
    </row>
    <row r="8" spans="1:7" ht="15" x14ac:dyDescent="0.25">
      <c r="A8" s="25" t="s">
        <v>10</v>
      </c>
      <c r="B8" s="28">
        <v>0.15384615384615385</v>
      </c>
      <c r="C8" s="28">
        <v>0.23076923076923078</v>
      </c>
      <c r="D8" s="28">
        <v>0.1</v>
      </c>
      <c r="E8" s="28">
        <v>5.3846153846153849E-2</v>
      </c>
      <c r="F8" s="28"/>
      <c r="G8" s="28">
        <f t="shared" si="0"/>
        <v>0.53846153846153855</v>
      </c>
    </row>
    <row r="9" spans="1:7" ht="15" x14ac:dyDescent="0.25">
      <c r="A9" s="25" t="s">
        <v>15</v>
      </c>
      <c r="B9" s="28"/>
      <c r="C9" s="28"/>
      <c r="D9" s="28">
        <v>0.05</v>
      </c>
      <c r="E9" s="28">
        <v>2.6923076923076925E-2</v>
      </c>
      <c r="F9" s="28">
        <v>0.45192307692307693</v>
      </c>
      <c r="G9" s="28">
        <f t="shared" si="0"/>
        <v>0.52884615384615385</v>
      </c>
    </row>
    <row r="10" spans="1:7" ht="15" x14ac:dyDescent="0.25">
      <c r="A10" s="25" t="s">
        <v>31</v>
      </c>
      <c r="B10" s="28">
        <v>0.15384615384615385</v>
      </c>
      <c r="C10" s="28">
        <v>0.23076923076923078</v>
      </c>
      <c r="D10" s="28">
        <v>0.1</v>
      </c>
      <c r="E10" s="28">
        <v>5.3846153846153849E-2</v>
      </c>
      <c r="F10" s="28">
        <v>8.134615384615385</v>
      </c>
      <c r="G10" s="28">
        <f t="shared" si="0"/>
        <v>8.6730769230769234</v>
      </c>
    </row>
    <row r="11" spans="1:7" ht="15" x14ac:dyDescent="0.25">
      <c r="A11" s="40" t="s">
        <v>53</v>
      </c>
      <c r="B11" s="28"/>
      <c r="C11" s="28"/>
      <c r="D11" s="28"/>
      <c r="E11" s="28"/>
      <c r="F11" s="28">
        <v>8.134615384615385</v>
      </c>
      <c r="G11" s="28">
        <f t="shared" si="0"/>
        <v>8.134615384615385</v>
      </c>
    </row>
    <row r="12" spans="1:7" ht="15" x14ac:dyDescent="0.25">
      <c r="A12" s="40" t="s">
        <v>54</v>
      </c>
      <c r="B12" s="28"/>
      <c r="C12" s="28"/>
      <c r="D12" s="28"/>
      <c r="E12" s="28"/>
      <c r="F12" s="28">
        <v>2.0336538461538463</v>
      </c>
      <c r="G12" s="28">
        <f t="shared" si="0"/>
        <v>2.0336538461538463</v>
      </c>
    </row>
    <row r="13" spans="1:7" ht="15" x14ac:dyDescent="0.25">
      <c r="A13" s="40" t="s">
        <v>55</v>
      </c>
      <c r="B13" s="28"/>
      <c r="C13" s="28"/>
      <c r="D13" s="28"/>
      <c r="E13" s="28"/>
      <c r="F13" s="28">
        <v>2.0336538461538463</v>
      </c>
      <c r="G13" s="28">
        <f t="shared" si="0"/>
        <v>2.0336538461538463</v>
      </c>
    </row>
    <row r="14" spans="1:7" ht="15" x14ac:dyDescent="0.25">
      <c r="A14" s="25" t="s">
        <v>14</v>
      </c>
      <c r="B14" s="28">
        <v>0.61538461538461542</v>
      </c>
      <c r="C14" s="28">
        <v>0.92307692307692313</v>
      </c>
      <c r="D14" s="28">
        <v>0.5</v>
      </c>
      <c r="E14" s="28">
        <v>0.26923076923076922</v>
      </c>
      <c r="F14" s="28"/>
      <c r="G14" s="28">
        <f t="shared" si="0"/>
        <v>2.3076923076923075</v>
      </c>
    </row>
    <row r="15" spans="1:7" ht="15" x14ac:dyDescent="0.25">
      <c r="A15" s="25" t="s">
        <v>69</v>
      </c>
      <c r="B15" s="28"/>
      <c r="C15" s="28">
        <v>3.9543269230769229E-2</v>
      </c>
      <c r="D15" s="28">
        <v>2.8245192307692308E-2</v>
      </c>
      <c r="E15" s="28">
        <v>4.5192307692307691E-2</v>
      </c>
      <c r="F15" s="28">
        <v>0.22596153846153846</v>
      </c>
      <c r="G15" s="28">
        <f t="shared" si="0"/>
        <v>0.33894230769230771</v>
      </c>
    </row>
    <row r="16" spans="1:7" ht="15" x14ac:dyDescent="0.25">
      <c r="A16" s="25" t="s">
        <v>70</v>
      </c>
      <c r="B16" s="28"/>
      <c r="C16" s="28">
        <v>0.13181089743589741</v>
      </c>
      <c r="D16" s="28">
        <v>9.415064102564101E-2</v>
      </c>
      <c r="E16" s="28">
        <v>0.15064102564102563</v>
      </c>
      <c r="F16" s="28">
        <v>0.90384615384615385</v>
      </c>
      <c r="G16" s="28">
        <f t="shared" si="0"/>
        <v>1.2804487179487181</v>
      </c>
    </row>
    <row r="17" spans="1:7" ht="15" x14ac:dyDescent="0.25">
      <c r="A17" s="25" t="s">
        <v>71</v>
      </c>
      <c r="B17" s="28"/>
      <c r="C17" s="28">
        <v>0.10544871794871793</v>
      </c>
      <c r="D17" s="28">
        <v>7.5320512820512817E-2</v>
      </c>
      <c r="E17" s="28">
        <v>0.12051282051282051</v>
      </c>
      <c r="F17" s="28">
        <v>1.8076923076923077</v>
      </c>
      <c r="G17" s="28">
        <f t="shared" si="0"/>
        <v>2.108974358974359</v>
      </c>
    </row>
    <row r="18" spans="1:7" ht="15" x14ac:dyDescent="0.25">
      <c r="A18" s="25" t="s">
        <v>72</v>
      </c>
      <c r="B18" s="28"/>
      <c r="C18" s="28"/>
      <c r="D18" s="28"/>
      <c r="E18" s="28"/>
      <c r="F18" s="28"/>
      <c r="G18" s="28"/>
    </row>
    <row r="19" spans="1:7" ht="15" x14ac:dyDescent="0.25">
      <c r="A19" s="25" t="s">
        <v>73</v>
      </c>
      <c r="B19" s="28"/>
      <c r="C19" s="28">
        <v>1.581730769230769E-2</v>
      </c>
      <c r="D19" s="28">
        <v>1.1298076923076921E-2</v>
      </c>
      <c r="E19" s="28">
        <v>1.8076923076923074E-2</v>
      </c>
      <c r="F19" s="28">
        <v>0.27115384615384619</v>
      </c>
      <c r="G19" s="28">
        <f t="shared" si="0"/>
        <v>0.31634615384615389</v>
      </c>
    </row>
    <row r="20" spans="1:7" ht="15" x14ac:dyDescent="0.25">
      <c r="A20" s="25" t="s">
        <v>74</v>
      </c>
      <c r="B20" s="28"/>
      <c r="C20" s="28">
        <v>0.25307692307692303</v>
      </c>
      <c r="D20" s="28">
        <v>0.18076923076923074</v>
      </c>
      <c r="E20" s="28">
        <v>0.28923076923076918</v>
      </c>
      <c r="F20" s="28">
        <v>4.338461538461539</v>
      </c>
      <c r="G20" s="28">
        <f t="shared" si="0"/>
        <v>5.0615384615384622</v>
      </c>
    </row>
    <row r="21" spans="1:7" ht="15" x14ac:dyDescent="0.25">
      <c r="A21" s="25" t="s">
        <v>75</v>
      </c>
      <c r="B21" s="28"/>
      <c r="C21" s="28">
        <v>0.11862980769230767</v>
      </c>
      <c r="D21" s="28">
        <v>8.4735576923076927E-2</v>
      </c>
      <c r="E21" s="28">
        <v>0.13557692307692307</v>
      </c>
      <c r="F21" s="28">
        <v>2.0336538461538463</v>
      </c>
      <c r="G21" s="28">
        <f t="shared" si="0"/>
        <v>2.3725961538461542</v>
      </c>
    </row>
    <row r="22" spans="1:7" ht="15" x14ac:dyDescent="0.25">
      <c r="A22" s="25" t="s">
        <v>76</v>
      </c>
      <c r="B22" s="28"/>
      <c r="C22" s="28">
        <v>5.2724358974358967E-2</v>
      </c>
      <c r="D22" s="28">
        <v>3.7660256410256408E-2</v>
      </c>
      <c r="E22" s="28">
        <v>6.0256410256410257E-2</v>
      </c>
      <c r="F22" s="28">
        <v>0.45192307692307693</v>
      </c>
      <c r="G22" s="28">
        <f t="shared" si="0"/>
        <v>0.60256410256410253</v>
      </c>
    </row>
    <row r="23" spans="1:7" ht="15" x14ac:dyDescent="0.25">
      <c r="A23" s="25" t="s">
        <v>16</v>
      </c>
      <c r="B23" s="28">
        <v>0.15384615384615385</v>
      </c>
      <c r="C23" s="28">
        <v>0.23076923076923078</v>
      </c>
      <c r="D23" s="28">
        <v>0.1</v>
      </c>
      <c r="E23" s="28">
        <v>5.3846153846153849E-2</v>
      </c>
      <c r="F23" s="28">
        <v>2.0336538461538463</v>
      </c>
      <c r="G23" s="28">
        <f t="shared" si="0"/>
        <v>2.572115384615385</v>
      </c>
    </row>
    <row r="24" spans="1:7" ht="15" x14ac:dyDescent="0.25">
      <c r="A24" s="25" t="s">
        <v>63</v>
      </c>
      <c r="B24" s="28"/>
      <c r="C24" s="28">
        <v>0.76923076923076927</v>
      </c>
      <c r="D24" s="28">
        <v>0.5</v>
      </c>
      <c r="E24" s="28">
        <v>0.26923076923076922</v>
      </c>
      <c r="F24" s="28">
        <v>12.201923076923077</v>
      </c>
      <c r="G24" s="28">
        <f t="shared" si="0"/>
        <v>13.740384615384615</v>
      </c>
    </row>
    <row r="25" spans="1:7" ht="15" x14ac:dyDescent="0.25">
      <c r="A25" s="25" t="s">
        <v>32</v>
      </c>
      <c r="B25" s="28">
        <v>7.6923076923076927E-2</v>
      </c>
      <c r="C25" s="28">
        <v>0.11538461538461539</v>
      </c>
      <c r="D25" s="28">
        <v>0.05</v>
      </c>
      <c r="E25" s="28">
        <v>2.6923076923076925E-2</v>
      </c>
      <c r="F25" s="28"/>
      <c r="G25" s="28">
        <f t="shared" si="0"/>
        <v>0.26923076923076927</v>
      </c>
    </row>
    <row r="26" spans="1:7" ht="15" x14ac:dyDescent="0.25">
      <c r="A26" s="25" t="s">
        <v>33</v>
      </c>
      <c r="B26" s="28">
        <v>7.6923076923076927E-2</v>
      </c>
      <c r="C26" s="28">
        <v>0.11538461538461539</v>
      </c>
      <c r="D26" s="28">
        <v>0.05</v>
      </c>
      <c r="E26" s="28">
        <v>2.6923076923076925E-2</v>
      </c>
      <c r="F26" s="28">
        <v>2.0336538461538463</v>
      </c>
      <c r="G26" s="28">
        <f t="shared" si="0"/>
        <v>2.3028846153846154</v>
      </c>
    </row>
    <row r="27" spans="1:7" ht="15" x14ac:dyDescent="0.25">
      <c r="A27" s="25" t="s">
        <v>35</v>
      </c>
      <c r="B27" s="28">
        <v>0.30769230769230771</v>
      </c>
      <c r="C27" s="28">
        <v>0.46153846153846156</v>
      </c>
      <c r="D27" s="28">
        <v>0.25</v>
      </c>
      <c r="E27" s="28">
        <v>0.13461538461538461</v>
      </c>
      <c r="F27" s="28"/>
      <c r="G27" s="28">
        <f t="shared" si="0"/>
        <v>1.1538461538461537</v>
      </c>
    </row>
    <row r="28" spans="1:7" ht="15" x14ac:dyDescent="0.25">
      <c r="A28" s="25" t="s">
        <v>64</v>
      </c>
      <c r="B28" s="28">
        <v>0.30769230769230771</v>
      </c>
      <c r="C28" s="28">
        <v>0.46153846153846156</v>
      </c>
      <c r="D28" s="28">
        <v>0.25</v>
      </c>
      <c r="E28" s="28">
        <v>0.13461538461538461</v>
      </c>
      <c r="F28" s="28"/>
      <c r="G28" s="28">
        <f t="shared" si="0"/>
        <v>1.1538461538461537</v>
      </c>
    </row>
    <row r="29" spans="1:7" ht="15" x14ac:dyDescent="0.25">
      <c r="A29" s="25" t="s">
        <v>65</v>
      </c>
      <c r="B29" s="28">
        <v>7.6923076923076927E-2</v>
      </c>
      <c r="C29" s="28">
        <v>0.11538461538461539</v>
      </c>
      <c r="D29" s="28">
        <v>0.05</v>
      </c>
      <c r="E29" s="28">
        <v>2.6923076923076925E-2</v>
      </c>
      <c r="F29" s="28"/>
      <c r="G29" s="28">
        <f t="shared" si="0"/>
        <v>0.26923076923076927</v>
      </c>
    </row>
    <row r="30" spans="1:7" ht="15" x14ac:dyDescent="0.25">
      <c r="A30" s="25" t="s">
        <v>62</v>
      </c>
      <c r="B30" s="28">
        <v>0.46153846153846156</v>
      </c>
      <c r="C30" s="28">
        <v>0.69230769230769229</v>
      </c>
      <c r="D30" s="28">
        <v>0.32500000000000001</v>
      </c>
      <c r="E30" s="28">
        <v>0.17499999999999999</v>
      </c>
      <c r="F30" s="28"/>
      <c r="G30" s="28">
        <f t="shared" si="0"/>
        <v>1.6538461538461537</v>
      </c>
    </row>
    <row r="31" spans="1:7" ht="14.25" customHeight="1" x14ac:dyDescent="0.25">
      <c r="A31" s="25" t="s">
        <v>34</v>
      </c>
      <c r="B31" s="28">
        <v>0.19230769230769232</v>
      </c>
      <c r="C31" s="28">
        <v>0.28846153846153844</v>
      </c>
      <c r="D31" s="28">
        <v>0.16250000000000001</v>
      </c>
      <c r="E31" s="28">
        <v>8.7499999999999994E-2</v>
      </c>
      <c r="F31" s="28"/>
      <c r="G31" s="28">
        <f t="shared" si="0"/>
        <v>0.73076923076923073</v>
      </c>
    </row>
    <row r="32" spans="1:7" ht="15" x14ac:dyDescent="0.25">
      <c r="A32" s="25" t="s">
        <v>36</v>
      </c>
      <c r="B32" s="28">
        <v>0.15384615384615385</v>
      </c>
      <c r="C32" s="28">
        <v>0.22692307692307692</v>
      </c>
      <c r="D32" s="28">
        <v>0.10250000000000001</v>
      </c>
      <c r="E32" s="28">
        <v>5.5192307692307693E-2</v>
      </c>
      <c r="F32" s="28">
        <v>0.81346153846153846</v>
      </c>
      <c r="G32" s="28">
        <f t="shared" si="0"/>
        <v>1.351923076923077</v>
      </c>
    </row>
    <row r="33" spans="1:7" ht="15" x14ac:dyDescent="0.25">
      <c r="A33" s="25" t="s">
        <v>37</v>
      </c>
      <c r="B33" s="28">
        <v>0.46153846153846156</v>
      </c>
      <c r="C33" s="28">
        <v>0.69230769230769229</v>
      </c>
      <c r="D33" s="28">
        <v>0.35</v>
      </c>
      <c r="E33" s="28">
        <v>0.18846153846153846</v>
      </c>
      <c r="F33" s="28">
        <v>4.0673076923076925</v>
      </c>
      <c r="G33" s="28">
        <f t="shared" si="0"/>
        <v>5.759615384615385</v>
      </c>
    </row>
    <row r="34" spans="1:7" ht="15" x14ac:dyDescent="0.25">
      <c r="A34" s="25" t="s">
        <v>66</v>
      </c>
      <c r="B34" s="28"/>
      <c r="C34" s="28">
        <v>0.62124519230769237</v>
      </c>
      <c r="D34" s="28">
        <v>0.38427884615384611</v>
      </c>
      <c r="E34" s="28">
        <v>0.20691826923076923</v>
      </c>
      <c r="F34" s="28">
        <v>15.576923076923077</v>
      </c>
      <c r="G34" s="28">
        <f t="shared" si="0"/>
        <v>16.789365384615383</v>
      </c>
    </row>
    <row r="35" spans="1:7" ht="15" x14ac:dyDescent="0.25">
      <c r="A35" s="25" t="s">
        <v>67</v>
      </c>
      <c r="B35" s="28"/>
      <c r="C35" s="28">
        <v>0.62124519230769237</v>
      </c>
      <c r="D35" s="28">
        <v>0.38427884615384611</v>
      </c>
      <c r="E35" s="28">
        <v>0.20691826923076923</v>
      </c>
      <c r="F35" s="28"/>
      <c r="G35" s="28">
        <f t="shared" si="0"/>
        <v>1.2124423076923077</v>
      </c>
    </row>
    <row r="36" spans="1:7" ht="15" x14ac:dyDescent="0.25">
      <c r="A36" s="25" t="s">
        <v>38</v>
      </c>
      <c r="B36" s="28">
        <v>0.15384615384615385</v>
      </c>
      <c r="C36" s="28">
        <v>0.23076923076923078</v>
      </c>
      <c r="D36" s="28">
        <v>0.15</v>
      </c>
      <c r="E36" s="28">
        <v>8.0769230769230774E-2</v>
      </c>
      <c r="F36" s="28"/>
      <c r="G36" s="28">
        <f t="shared" si="0"/>
        <v>0.61538461538461542</v>
      </c>
    </row>
    <row r="37" spans="1:7" ht="15" x14ac:dyDescent="0.25">
      <c r="A37" s="25" t="s">
        <v>39</v>
      </c>
      <c r="B37" s="28"/>
      <c r="C37" s="28">
        <v>0.39047596153846159</v>
      </c>
      <c r="D37" s="28">
        <v>0.28427884615384613</v>
      </c>
      <c r="E37" s="28">
        <v>0.15307211538461538</v>
      </c>
      <c r="F37" s="28">
        <v>13.54326923076923</v>
      </c>
      <c r="G37" s="28">
        <f t="shared" si="0"/>
        <v>14.371096153846153</v>
      </c>
    </row>
    <row r="38" spans="1:7" ht="15" x14ac:dyDescent="0.25">
      <c r="A38" s="25" t="s">
        <v>40</v>
      </c>
      <c r="B38" s="28"/>
      <c r="C38" s="28">
        <v>0.46739903846153846</v>
      </c>
      <c r="D38" s="28">
        <v>0.23427884615384617</v>
      </c>
      <c r="E38" s="28">
        <v>0.12614903846153847</v>
      </c>
      <c r="F38" s="28">
        <v>9.4759615384615383</v>
      </c>
      <c r="G38" s="28">
        <f t="shared" si="0"/>
        <v>10.303788461538462</v>
      </c>
    </row>
    <row r="39" spans="1:7" ht="15" x14ac:dyDescent="0.25">
      <c r="A39" s="25" t="s">
        <v>41</v>
      </c>
      <c r="B39" s="28"/>
      <c r="C39" s="28">
        <v>0.46739903846153846</v>
      </c>
      <c r="D39" s="28">
        <v>0.23427884615384617</v>
      </c>
      <c r="E39" s="28">
        <v>0.12614903846153847</v>
      </c>
      <c r="F39" s="28">
        <v>9.4759615384615383</v>
      </c>
      <c r="G39" s="28">
        <f t="shared" si="0"/>
        <v>10.303788461538462</v>
      </c>
    </row>
    <row r="40" spans="1:7" ht="15" x14ac:dyDescent="0.25">
      <c r="A40" s="25" t="s">
        <v>42</v>
      </c>
      <c r="B40" s="28">
        <v>1.5384615384615385E-2</v>
      </c>
      <c r="C40" s="28">
        <v>2.3076923076923078E-2</v>
      </c>
      <c r="D40" s="28">
        <v>0.01</v>
      </c>
      <c r="E40" s="28">
        <v>5.3846153846153844E-3</v>
      </c>
      <c r="F40" s="28">
        <v>0.81346153846153846</v>
      </c>
      <c r="G40" s="28">
        <f t="shared" si="0"/>
        <v>0.86730769230769234</v>
      </c>
    </row>
    <row r="41" spans="1:7" ht="15" x14ac:dyDescent="0.25">
      <c r="A41" s="25" t="s">
        <v>43</v>
      </c>
      <c r="B41" s="28">
        <v>1.5384615384615385E-2</v>
      </c>
      <c r="C41" s="28">
        <v>2.3076923076923078E-2</v>
      </c>
      <c r="D41" s="28">
        <v>0.01</v>
      </c>
      <c r="E41" s="28">
        <v>5.3846153846153844E-3</v>
      </c>
      <c r="F41" s="28">
        <v>0.81346153846153846</v>
      </c>
      <c r="G41" s="28">
        <f t="shared" si="0"/>
        <v>0.86730769230769234</v>
      </c>
    </row>
    <row r="42" spans="1:7" ht="15" x14ac:dyDescent="0.25">
      <c r="A42" s="25" t="s">
        <v>44</v>
      </c>
      <c r="B42" s="28">
        <v>1.5384615384615385E-2</v>
      </c>
      <c r="C42" s="28">
        <v>2.3076923076923078E-2</v>
      </c>
      <c r="D42" s="28">
        <v>0.01</v>
      </c>
      <c r="E42" s="28">
        <v>5.3846153846153844E-3</v>
      </c>
      <c r="F42" s="28"/>
      <c r="G42" s="28">
        <f t="shared" si="0"/>
        <v>5.3846153846153849E-2</v>
      </c>
    </row>
    <row r="43" spans="1:7" ht="15" x14ac:dyDescent="0.25">
      <c r="A43" s="25" t="s">
        <v>45</v>
      </c>
      <c r="B43" s="28">
        <v>1.5384615384615385E-2</v>
      </c>
      <c r="C43" s="28">
        <v>2.3076923076923078E-2</v>
      </c>
      <c r="D43" s="28">
        <v>0.01</v>
      </c>
      <c r="E43" s="28">
        <v>5.3846153846153844E-3</v>
      </c>
      <c r="F43" s="28"/>
      <c r="G43" s="28">
        <f t="shared" si="0"/>
        <v>5.3846153846153849E-2</v>
      </c>
    </row>
    <row r="44" spans="1:7" ht="15" x14ac:dyDescent="0.25">
      <c r="A44" s="25" t="s">
        <v>12</v>
      </c>
      <c r="B44" s="28">
        <v>0.11538461538461539</v>
      </c>
      <c r="C44" s="28">
        <v>0.17307692307692307</v>
      </c>
      <c r="D44" s="28">
        <v>7.4999999999999997E-2</v>
      </c>
      <c r="E44" s="28">
        <v>4.0384615384615387E-2</v>
      </c>
      <c r="F44" s="28">
        <v>2.8471153846153845</v>
      </c>
      <c r="G44" s="28">
        <f t="shared" si="0"/>
        <v>3.2509615384615382</v>
      </c>
    </row>
    <row r="45" spans="1:7" ht="15" x14ac:dyDescent="0.25">
      <c r="A45" s="25" t="s">
        <v>11</v>
      </c>
      <c r="B45" s="28">
        <v>0.11538461538461539</v>
      </c>
      <c r="C45" s="28">
        <v>0.42307692307692307</v>
      </c>
      <c r="D45" s="28">
        <v>0.22500000000000001</v>
      </c>
      <c r="E45" s="28">
        <v>0.12115384615384614</v>
      </c>
      <c r="F45" s="28">
        <v>2.0336538461538463</v>
      </c>
      <c r="G45" s="28">
        <f t="shared" si="0"/>
        <v>2.9182692307692308</v>
      </c>
    </row>
    <row r="46" spans="1:7" ht="15" x14ac:dyDescent="0.25">
      <c r="A46" s="25" t="s">
        <v>46</v>
      </c>
      <c r="B46" s="28">
        <v>7.6923076923076927E-2</v>
      </c>
      <c r="C46" s="28">
        <v>0.11538461538461539</v>
      </c>
      <c r="D46" s="28">
        <v>0.05</v>
      </c>
      <c r="E46" s="28">
        <v>2.6923076923076925E-2</v>
      </c>
      <c r="F46" s="28">
        <v>2.0336538461538463</v>
      </c>
      <c r="G46" s="28">
        <f t="shared" si="0"/>
        <v>2.3028846153846154</v>
      </c>
    </row>
    <row r="47" spans="1:7" ht="15" x14ac:dyDescent="0.25">
      <c r="A47" s="25" t="s">
        <v>56</v>
      </c>
      <c r="B47" s="28"/>
      <c r="C47" s="28"/>
      <c r="D47" s="28"/>
      <c r="E47" s="28"/>
      <c r="F47" s="28">
        <v>2.0336538461538463</v>
      </c>
      <c r="G47" s="28">
        <f t="shared" si="0"/>
        <v>2.0336538461538463</v>
      </c>
    </row>
    <row r="48" spans="1:7" ht="15" x14ac:dyDescent="0.25">
      <c r="A48" s="25" t="s">
        <v>57</v>
      </c>
      <c r="B48" s="28"/>
      <c r="C48" s="28"/>
      <c r="D48" s="28"/>
      <c r="E48" s="28"/>
      <c r="F48" s="28">
        <v>4.0673076923076925</v>
      </c>
      <c r="G48" s="28">
        <f t="shared" si="0"/>
        <v>4.0673076923076925</v>
      </c>
    </row>
    <row r="49" spans="1:7" ht="15" x14ac:dyDescent="0.25">
      <c r="A49" s="25" t="s">
        <v>47</v>
      </c>
      <c r="B49" s="28">
        <v>3.8461538461538464E-2</v>
      </c>
      <c r="C49" s="28">
        <v>2.3076923076923078E-2</v>
      </c>
      <c r="D49" s="28">
        <v>2.5000000000000001E-2</v>
      </c>
      <c r="E49" s="28">
        <v>1.3461538461538462E-2</v>
      </c>
      <c r="F49" s="28">
        <v>0.81346153846153846</v>
      </c>
      <c r="G49" s="28">
        <f t="shared" si="0"/>
        <v>0.91346153846153844</v>
      </c>
    </row>
    <row r="50" spans="1:7" ht="15" x14ac:dyDescent="0.25">
      <c r="A50" s="25" t="s">
        <v>58</v>
      </c>
      <c r="B50" s="28">
        <v>1.5384615384615385E-2</v>
      </c>
      <c r="C50" s="28">
        <v>2.3076923076923078E-2</v>
      </c>
      <c r="D50" s="28">
        <v>0.01</v>
      </c>
      <c r="E50" s="28">
        <v>5.3846153846153844E-3</v>
      </c>
      <c r="F50" s="28"/>
      <c r="G50" s="28">
        <f t="shared" si="0"/>
        <v>5.3846153846153849E-2</v>
      </c>
    </row>
    <row r="51" spans="1:7" ht="15" x14ac:dyDescent="0.25">
      <c r="A51" s="25" t="s">
        <v>68</v>
      </c>
      <c r="B51" s="28">
        <v>0.53605769230769229</v>
      </c>
      <c r="C51" s="28">
        <v>0.58278365384615383</v>
      </c>
      <c r="D51" s="28">
        <v>0.28427884615384613</v>
      </c>
      <c r="E51" s="28">
        <v>0.15307211538461538</v>
      </c>
      <c r="F51" s="28">
        <v>7.4423076923076925</v>
      </c>
      <c r="G51" s="28">
        <f t="shared" si="0"/>
        <v>8.9984999999999999</v>
      </c>
    </row>
    <row r="52" spans="1:7" ht="15" x14ac:dyDescent="0.25">
      <c r="A52" s="25" t="s">
        <v>59</v>
      </c>
      <c r="B52" s="28"/>
      <c r="C52" s="28">
        <v>4.6153846153846156E-2</v>
      </c>
      <c r="D52" s="28"/>
      <c r="E52" s="28">
        <v>0</v>
      </c>
      <c r="F52" s="28"/>
      <c r="G52" s="28">
        <f t="shared" si="0"/>
        <v>4.6153846153846156E-2</v>
      </c>
    </row>
    <row r="53" spans="1:7" ht="15" x14ac:dyDescent="0.25">
      <c r="A53" s="25" t="s">
        <v>48</v>
      </c>
      <c r="B53" s="28">
        <v>0.15384615384615385</v>
      </c>
      <c r="C53" s="28">
        <v>0.23076923076923078</v>
      </c>
      <c r="D53" s="28">
        <v>0.1</v>
      </c>
      <c r="E53" s="28">
        <v>5.3846153846153849E-2</v>
      </c>
      <c r="F53" s="28"/>
      <c r="G53" s="28">
        <f t="shared" si="0"/>
        <v>0.53846153846153855</v>
      </c>
    </row>
    <row r="54" spans="1:7" ht="15" x14ac:dyDescent="0.25">
      <c r="A54" s="25" t="s">
        <v>60</v>
      </c>
      <c r="B54" s="28">
        <v>0.57451923076923073</v>
      </c>
      <c r="C54" s="28">
        <v>0.46739903846153846</v>
      </c>
      <c r="D54" s="28">
        <v>0.23427884615384617</v>
      </c>
      <c r="E54" s="28">
        <v>0.12614903846153847</v>
      </c>
      <c r="F54" s="28"/>
      <c r="G54" s="28">
        <f t="shared" si="0"/>
        <v>1.4023461538461537</v>
      </c>
    </row>
    <row r="55" spans="1:7" ht="15" x14ac:dyDescent="0.25">
      <c r="A55" s="25" t="s">
        <v>61</v>
      </c>
      <c r="B55" s="28">
        <v>1.5384615384615385E-2</v>
      </c>
      <c r="C55" s="28">
        <v>0.1076923076923077</v>
      </c>
      <c r="D55" s="28">
        <v>6.7500000000000004E-2</v>
      </c>
      <c r="E55" s="28">
        <v>3.6346153846153841E-2</v>
      </c>
      <c r="F55" s="28"/>
      <c r="G55" s="28">
        <f t="shared" si="0"/>
        <v>0.22692307692307692</v>
      </c>
    </row>
    <row r="56" spans="1:7" ht="15" x14ac:dyDescent="0.25">
      <c r="A56" s="25" t="s">
        <v>49</v>
      </c>
      <c r="B56" s="28">
        <v>2.3076923076923078E-2</v>
      </c>
      <c r="C56" s="28">
        <v>3.4615384615384617E-2</v>
      </c>
      <c r="D56" s="28">
        <v>1.5000000000000001E-2</v>
      </c>
      <c r="E56" s="28">
        <v>8.0769230769230753E-3</v>
      </c>
      <c r="F56" s="28"/>
      <c r="G56" s="28">
        <f t="shared" si="0"/>
        <v>8.0769230769230774E-2</v>
      </c>
    </row>
    <row r="57" spans="1:7" ht="15" x14ac:dyDescent="0.25">
      <c r="A57" s="25" t="s">
        <v>50</v>
      </c>
      <c r="B57" s="28">
        <v>0.65144230769230771</v>
      </c>
      <c r="C57" s="28">
        <v>0.58278365384615383</v>
      </c>
      <c r="D57" s="28">
        <v>0.28427884615384613</v>
      </c>
      <c r="E57" s="28">
        <v>0.15307211538461538</v>
      </c>
      <c r="F57" s="28">
        <v>7.4423076923076925</v>
      </c>
      <c r="G57" s="28">
        <f t="shared" si="0"/>
        <v>9.1138846153846149</v>
      </c>
    </row>
    <row r="58" spans="1:7" ht="15" x14ac:dyDescent="0.25">
      <c r="A58" s="25" t="s">
        <v>51</v>
      </c>
      <c r="B58" s="28">
        <v>0.15384615384615385</v>
      </c>
      <c r="C58" s="28">
        <v>0.23076923076923078</v>
      </c>
      <c r="D58" s="28">
        <v>0.1</v>
      </c>
      <c r="E58" s="28">
        <v>5.3846153846153849E-2</v>
      </c>
      <c r="F58" s="28"/>
      <c r="G58" s="28">
        <f t="shared" si="0"/>
        <v>0.53846153846153855</v>
      </c>
    </row>
    <row r="59" spans="1:7" ht="15.75" thickBot="1" x14ac:dyDescent="0.3">
      <c r="A59" s="25" t="s">
        <v>52</v>
      </c>
      <c r="B59" s="28">
        <v>3.8461538461538464E-2</v>
      </c>
      <c r="C59" s="28">
        <v>0.17307692307692307</v>
      </c>
      <c r="D59" s="28">
        <v>0.15</v>
      </c>
      <c r="E59" s="28">
        <v>8.0769230769230774E-2</v>
      </c>
      <c r="F59" s="28">
        <v>4.0673076923076925</v>
      </c>
      <c r="G59" s="28">
        <f t="shared" ref="G59" si="1">SUM(B59:F59)</f>
        <v>4.509615384615385</v>
      </c>
    </row>
    <row r="60" spans="1:7" ht="15.75" thickBot="1" x14ac:dyDescent="0.3">
      <c r="A60" s="27" t="s">
        <v>17</v>
      </c>
      <c r="B60" s="31">
        <f>IFERROR(AVERAGE(B5:B59),"")</f>
        <v>0.18859265734265734</v>
      </c>
      <c r="C60" s="32">
        <f>IFERROR(AVERAGE(C5:C59),"")</f>
        <v>0.27144417735042725</v>
      </c>
      <c r="D60" s="32">
        <f>IFERROR(AVERAGE(D5:D59),"")</f>
        <v>0.14810229700854696</v>
      </c>
      <c r="E60" s="32">
        <f>IFERROR(AVERAGE(E5:E58),"")</f>
        <v>8.939155982905983E-2</v>
      </c>
      <c r="F60" s="32">
        <f>IFERROR(AVERAGE(F5:F58),"")</f>
        <v>4.2591491841491829</v>
      </c>
      <c r="G60" s="32">
        <f>IFERROR(AVERAGE(G5:G58),"")</f>
        <v>3.2234522254475095</v>
      </c>
    </row>
    <row r="61" spans="1:7" ht="15.75" thickBot="1" x14ac:dyDescent="0.3">
      <c r="A61" s="27" t="s">
        <v>18</v>
      </c>
      <c r="B61" s="33">
        <f t="shared" ref="B61:G61" si="2">SUM(B5:B59)</f>
        <v>6.2235576923076925</v>
      </c>
      <c r="C61" s="34">
        <f t="shared" si="2"/>
        <v>13.029320512820508</v>
      </c>
      <c r="D61" s="34">
        <f t="shared" si="2"/>
        <v>7.1089102564102546</v>
      </c>
      <c r="E61" s="34">
        <f t="shared" si="2"/>
        <v>4.3715641025641023</v>
      </c>
      <c r="F61" s="34">
        <f t="shared" si="2"/>
        <v>144.61923076923071</v>
      </c>
      <c r="G61" s="35">
        <f t="shared" si="2"/>
        <v>175.3525833333334</v>
      </c>
    </row>
    <row r="64" spans="1:7" ht="164.25" customHeight="1" x14ac:dyDescent="0.2">
      <c r="A64" s="71" t="s">
        <v>26</v>
      </c>
      <c r="B64" s="71"/>
      <c r="C64" s="71"/>
      <c r="D64" s="71"/>
      <c r="E64" s="71"/>
      <c r="F64" s="71"/>
      <c r="G64" s="71"/>
    </row>
  </sheetData>
  <mergeCells count="4">
    <mergeCell ref="A2:G2"/>
    <mergeCell ref="A3:A4"/>
    <mergeCell ref="B3:G3"/>
    <mergeCell ref="A64:G64"/>
  </mergeCells>
  <pageMargins left="0.7" right="0.7" top="0.75" bottom="0.75" header="0.3" footer="0.3"/>
  <pageSetup scale="67" fitToHeight="0" orientation="portrait" horizontalDpi="300" verticalDpi="300" r:id="rId1"/>
  <headerFooter>
    <oddFooter>&amp;L&amp;G&amp;Rpage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workbookViewId="0">
      <selection activeCell="K12" sqref="K12"/>
    </sheetView>
  </sheetViews>
  <sheetFormatPr defaultColWidth="8.85546875" defaultRowHeight="14.25" x14ac:dyDescent="0.2"/>
  <cols>
    <col min="1" max="1" width="31.42578125" style="1" customWidth="1"/>
    <col min="2" max="4" width="16.42578125" style="1" bestFit="1" customWidth="1"/>
    <col min="5" max="6" width="17.85546875" style="1" customWidth="1"/>
    <col min="7" max="7" width="18" style="1" customWidth="1"/>
    <col min="8" max="16384" width="8.85546875" style="1"/>
  </cols>
  <sheetData>
    <row r="1" spans="1:10" ht="15" thickBot="1" x14ac:dyDescent="0.25">
      <c r="A1" s="4"/>
      <c r="B1" s="4"/>
      <c r="C1" s="4"/>
      <c r="D1" s="4"/>
      <c r="E1" s="4"/>
      <c r="F1" s="4"/>
      <c r="G1" s="4"/>
    </row>
    <row r="2" spans="1:10" ht="18.75" thickBot="1" x14ac:dyDescent="0.3">
      <c r="A2" s="64" t="s">
        <v>78</v>
      </c>
      <c r="B2" s="65"/>
      <c r="C2" s="65"/>
      <c r="D2" s="65"/>
      <c r="E2" s="65"/>
      <c r="F2" s="65"/>
      <c r="G2" s="66"/>
    </row>
    <row r="3" spans="1:10" s="2" customFormat="1" ht="16.5" thickBot="1" x14ac:dyDescent="0.25">
      <c r="A3" s="67" t="s">
        <v>0</v>
      </c>
      <c r="B3" s="69" t="s">
        <v>1</v>
      </c>
      <c r="C3" s="69"/>
      <c r="D3" s="69"/>
      <c r="E3" s="69"/>
      <c r="F3" s="69"/>
      <c r="G3" s="70"/>
    </row>
    <row r="4" spans="1:10" s="3" customFormat="1" ht="78.75" x14ac:dyDescent="0.2">
      <c r="A4" s="68"/>
      <c r="B4" s="7" t="s">
        <v>2</v>
      </c>
      <c r="C4" s="5" t="s">
        <v>3</v>
      </c>
      <c r="D4" s="5" t="s">
        <v>4</v>
      </c>
      <c r="E4" s="5" t="s">
        <v>5</v>
      </c>
      <c r="F4" s="5" t="s">
        <v>6</v>
      </c>
      <c r="G4" s="6" t="s">
        <v>7</v>
      </c>
    </row>
    <row r="5" spans="1:10" ht="15" x14ac:dyDescent="0.25">
      <c r="A5" s="25" t="s">
        <v>8</v>
      </c>
      <c r="B5" s="28">
        <v>0.15384615384615385</v>
      </c>
      <c r="C5" s="28">
        <v>0.23076923076923078</v>
      </c>
      <c r="D5" s="28">
        <v>0.1</v>
      </c>
      <c r="E5" s="28">
        <v>5.3846153846153849E-2</v>
      </c>
      <c r="F5" s="28">
        <v>8.134615384615385</v>
      </c>
      <c r="G5" s="28">
        <f>SUM(B5:F5)</f>
        <v>8.6730769230769234</v>
      </c>
    </row>
    <row r="6" spans="1:10" ht="15" x14ac:dyDescent="0.25">
      <c r="A6" s="25" t="s">
        <v>9</v>
      </c>
      <c r="B6" s="28">
        <v>0.15384615384615385</v>
      </c>
      <c r="C6" s="28">
        <v>0.23076923076923078</v>
      </c>
      <c r="D6" s="28">
        <v>0.1</v>
      </c>
      <c r="E6" s="28">
        <v>5.3846153846153849E-2</v>
      </c>
      <c r="F6" s="28">
        <v>2.0336538461538463</v>
      </c>
      <c r="G6" s="28">
        <f t="shared" ref="G6:G59" si="0">SUM(B6:F6)</f>
        <v>2.572115384615385</v>
      </c>
      <c r="J6" s="4"/>
    </row>
    <row r="7" spans="1:10" s="4" customFormat="1" ht="15" x14ac:dyDescent="0.25">
      <c r="A7" s="25" t="s">
        <v>13</v>
      </c>
      <c r="B7" s="28"/>
      <c r="C7" s="28">
        <v>0.19230769230769232</v>
      </c>
      <c r="D7" s="28">
        <v>0.125</v>
      </c>
      <c r="E7" s="28">
        <v>6.7307692307692304E-2</v>
      </c>
      <c r="F7" s="28"/>
      <c r="G7" s="28">
        <f t="shared" si="0"/>
        <v>0.38461538461538458</v>
      </c>
    </row>
    <row r="8" spans="1:10" ht="15" x14ac:dyDescent="0.25">
      <c r="A8" s="25" t="s">
        <v>10</v>
      </c>
      <c r="B8" s="28">
        <v>0.15384615384615385</v>
      </c>
      <c r="C8" s="28">
        <v>0.23076923076923078</v>
      </c>
      <c r="D8" s="28">
        <v>0.1</v>
      </c>
      <c r="E8" s="28">
        <v>5.3846153846153849E-2</v>
      </c>
      <c r="F8" s="28"/>
      <c r="G8" s="28">
        <f t="shared" si="0"/>
        <v>0.53846153846153855</v>
      </c>
      <c r="J8" s="4"/>
    </row>
    <row r="9" spans="1:10" s="4" customFormat="1" ht="15" x14ac:dyDescent="0.25">
      <c r="A9" s="25" t="s">
        <v>15</v>
      </c>
      <c r="B9" s="28"/>
      <c r="C9" s="28"/>
      <c r="D9" s="28">
        <v>0.05</v>
      </c>
      <c r="E9" s="28">
        <v>2.6923076923076925E-2</v>
      </c>
      <c r="F9" s="28">
        <v>0.45192307692307693</v>
      </c>
      <c r="G9" s="28">
        <f t="shared" si="0"/>
        <v>0.52884615384615385</v>
      </c>
    </row>
    <row r="10" spans="1:10" s="4" customFormat="1" ht="15" x14ac:dyDescent="0.25">
      <c r="A10" s="25" t="s">
        <v>31</v>
      </c>
      <c r="B10" s="28">
        <v>0.15384615384615385</v>
      </c>
      <c r="C10" s="28">
        <v>0.23076923076923078</v>
      </c>
      <c r="D10" s="28">
        <v>0.1</v>
      </c>
      <c r="E10" s="28">
        <v>5.3846153846153849E-2</v>
      </c>
      <c r="F10" s="28">
        <v>8.134615384615385</v>
      </c>
      <c r="G10" s="28">
        <f t="shared" si="0"/>
        <v>8.6730769230769234</v>
      </c>
    </row>
    <row r="11" spans="1:10" s="4" customFormat="1" ht="15" x14ac:dyDescent="0.25">
      <c r="A11" s="40" t="s">
        <v>53</v>
      </c>
      <c r="B11" s="28"/>
      <c r="C11" s="28"/>
      <c r="D11" s="28"/>
      <c r="E11" s="28"/>
      <c r="F11" s="28">
        <v>8.134615384615385</v>
      </c>
      <c r="G11" s="28">
        <f t="shared" si="0"/>
        <v>8.134615384615385</v>
      </c>
    </row>
    <row r="12" spans="1:10" s="4" customFormat="1" ht="15" x14ac:dyDescent="0.25">
      <c r="A12" s="40" t="s">
        <v>54</v>
      </c>
      <c r="B12" s="28"/>
      <c r="C12" s="28"/>
      <c r="D12" s="28"/>
      <c r="E12" s="28"/>
      <c r="F12" s="28">
        <v>2.0336538461538463</v>
      </c>
      <c r="G12" s="28">
        <f t="shared" si="0"/>
        <v>2.0336538461538463</v>
      </c>
    </row>
    <row r="13" spans="1:10" s="4" customFormat="1" ht="15" x14ac:dyDescent="0.25">
      <c r="A13" s="40" t="s">
        <v>55</v>
      </c>
      <c r="B13" s="28"/>
      <c r="C13" s="28"/>
      <c r="D13" s="28"/>
      <c r="E13" s="28"/>
      <c r="F13" s="28">
        <v>2.0336538461538463</v>
      </c>
      <c r="G13" s="28">
        <f t="shared" si="0"/>
        <v>2.0336538461538463</v>
      </c>
    </row>
    <row r="14" spans="1:10" s="4" customFormat="1" ht="15" x14ac:dyDescent="0.25">
      <c r="A14" s="25" t="s">
        <v>14</v>
      </c>
      <c r="B14" s="28">
        <v>0.61538461538461542</v>
      </c>
      <c r="C14" s="28">
        <v>0.92307692307692313</v>
      </c>
      <c r="D14" s="28">
        <v>0.5</v>
      </c>
      <c r="E14" s="28">
        <v>0.26923076923076922</v>
      </c>
      <c r="F14" s="28"/>
      <c r="G14" s="28">
        <f t="shared" si="0"/>
        <v>2.3076923076923075</v>
      </c>
    </row>
    <row r="15" spans="1:10" s="4" customFormat="1" ht="15" x14ac:dyDescent="0.25">
      <c r="A15" s="25" t="s">
        <v>69</v>
      </c>
      <c r="B15" s="28"/>
      <c r="C15" s="28"/>
      <c r="D15" s="28"/>
      <c r="E15" s="28"/>
      <c r="F15" s="28"/>
      <c r="G15" s="28"/>
    </row>
    <row r="16" spans="1:10" s="4" customFormat="1" ht="15" x14ac:dyDescent="0.25">
      <c r="A16" s="25" t="s">
        <v>70</v>
      </c>
      <c r="B16" s="28"/>
      <c r="C16" s="28"/>
      <c r="D16" s="28"/>
      <c r="E16" s="28"/>
      <c r="F16" s="28"/>
      <c r="G16" s="28"/>
    </row>
    <row r="17" spans="1:10" s="4" customFormat="1" ht="15" x14ac:dyDescent="0.25">
      <c r="A17" s="25" t="s">
        <v>71</v>
      </c>
      <c r="B17" s="28"/>
      <c r="C17" s="28"/>
      <c r="D17" s="28"/>
      <c r="E17" s="28"/>
      <c r="F17" s="28"/>
      <c r="G17" s="28"/>
    </row>
    <row r="18" spans="1:10" s="4" customFormat="1" ht="15" x14ac:dyDescent="0.25">
      <c r="A18" s="25" t="s">
        <v>72</v>
      </c>
      <c r="B18" s="28"/>
      <c r="C18" s="28"/>
      <c r="D18" s="28"/>
      <c r="E18" s="28"/>
      <c r="F18" s="28"/>
      <c r="G18" s="28"/>
    </row>
    <row r="19" spans="1:10" s="4" customFormat="1" ht="15" x14ac:dyDescent="0.25">
      <c r="A19" s="25" t="s">
        <v>73</v>
      </c>
      <c r="B19" s="28"/>
      <c r="C19" s="28"/>
      <c r="D19" s="28"/>
      <c r="E19" s="28"/>
      <c r="F19" s="28"/>
      <c r="G19" s="28"/>
    </row>
    <row r="20" spans="1:10" s="4" customFormat="1" ht="15" x14ac:dyDescent="0.25">
      <c r="A20" s="25" t="s">
        <v>74</v>
      </c>
      <c r="B20" s="28"/>
      <c r="C20" s="28"/>
      <c r="D20" s="28"/>
      <c r="E20" s="28"/>
      <c r="F20" s="28"/>
      <c r="G20" s="28"/>
    </row>
    <row r="21" spans="1:10" s="4" customFormat="1" ht="15" x14ac:dyDescent="0.25">
      <c r="A21" s="25" t="s">
        <v>75</v>
      </c>
      <c r="B21" s="28"/>
      <c r="C21" s="28"/>
      <c r="D21" s="28"/>
      <c r="E21" s="28"/>
      <c r="F21" s="28"/>
      <c r="G21" s="28"/>
    </row>
    <row r="22" spans="1:10" s="4" customFormat="1" ht="15" x14ac:dyDescent="0.25">
      <c r="A22" s="25" t="s">
        <v>76</v>
      </c>
      <c r="B22" s="28"/>
      <c r="C22" s="28"/>
      <c r="D22" s="28"/>
      <c r="E22" s="28"/>
      <c r="F22" s="28"/>
      <c r="G22" s="28"/>
    </row>
    <row r="23" spans="1:10" s="4" customFormat="1" ht="15" x14ac:dyDescent="0.25">
      <c r="A23" s="25" t="s">
        <v>16</v>
      </c>
      <c r="B23" s="28">
        <v>0.15384615384615385</v>
      </c>
      <c r="C23" s="28">
        <v>0.23076923076923078</v>
      </c>
      <c r="D23" s="28">
        <v>0.1</v>
      </c>
      <c r="E23" s="28">
        <v>5.3846153846153849E-2</v>
      </c>
      <c r="F23" s="28">
        <v>2.0336538461538463</v>
      </c>
      <c r="G23" s="28">
        <f t="shared" si="0"/>
        <v>2.572115384615385</v>
      </c>
    </row>
    <row r="24" spans="1:10" s="4" customFormat="1" ht="15" x14ac:dyDescent="0.25">
      <c r="A24" s="25" t="s">
        <v>63</v>
      </c>
      <c r="B24" s="28"/>
      <c r="C24" s="28">
        <v>0.76923076923076927</v>
      </c>
      <c r="D24" s="28">
        <v>0.5</v>
      </c>
      <c r="E24" s="28">
        <v>0.26923076923076922</v>
      </c>
      <c r="F24" s="28">
        <v>12.201923076923077</v>
      </c>
      <c r="G24" s="28">
        <f t="shared" si="0"/>
        <v>13.740384615384615</v>
      </c>
    </row>
    <row r="25" spans="1:10" s="4" customFormat="1" ht="15" x14ac:dyDescent="0.25">
      <c r="A25" s="25" t="s">
        <v>32</v>
      </c>
      <c r="B25" s="28">
        <v>7.6923076923076927E-2</v>
      </c>
      <c r="C25" s="28">
        <v>0.11538461538461539</v>
      </c>
      <c r="D25" s="28">
        <v>0.05</v>
      </c>
      <c r="E25" s="28">
        <v>2.6923076923076925E-2</v>
      </c>
      <c r="F25" s="28"/>
      <c r="G25" s="28">
        <f t="shared" si="0"/>
        <v>0.26923076923076927</v>
      </c>
    </row>
    <row r="26" spans="1:10" s="4" customFormat="1" ht="15" x14ac:dyDescent="0.25">
      <c r="A26" s="25" t="s">
        <v>33</v>
      </c>
      <c r="B26" s="28">
        <v>7.6923076923076927E-2</v>
      </c>
      <c r="C26" s="28">
        <v>0.11538461538461539</v>
      </c>
      <c r="D26" s="28">
        <v>0.05</v>
      </c>
      <c r="E26" s="28">
        <v>2.6923076923076925E-2</v>
      </c>
      <c r="F26" s="28">
        <v>2.0336538461538463</v>
      </c>
      <c r="G26" s="28">
        <f t="shared" si="0"/>
        <v>2.3028846153846154</v>
      </c>
    </row>
    <row r="27" spans="1:10" s="4" customFormat="1" ht="15" x14ac:dyDescent="0.25">
      <c r="A27" s="25" t="s">
        <v>35</v>
      </c>
      <c r="B27" s="28">
        <v>0.30769230769230771</v>
      </c>
      <c r="C27" s="28">
        <v>0.46153846153846156</v>
      </c>
      <c r="D27" s="28">
        <v>0.25</v>
      </c>
      <c r="E27" s="28">
        <v>0.13461538461538461</v>
      </c>
      <c r="F27" s="28"/>
      <c r="G27" s="28">
        <f t="shared" si="0"/>
        <v>1.1538461538461537</v>
      </c>
    </row>
    <row r="28" spans="1:10" ht="15" x14ac:dyDescent="0.25">
      <c r="A28" s="25" t="s">
        <v>64</v>
      </c>
      <c r="B28" s="28">
        <v>0.30769230769230771</v>
      </c>
      <c r="C28" s="28">
        <v>0.46153846153846156</v>
      </c>
      <c r="D28" s="28">
        <v>0.25</v>
      </c>
      <c r="E28" s="28">
        <v>0.13461538461538461</v>
      </c>
      <c r="F28" s="28"/>
      <c r="G28" s="28">
        <f t="shared" si="0"/>
        <v>1.1538461538461537</v>
      </c>
      <c r="J28" s="4"/>
    </row>
    <row r="29" spans="1:10" s="4" customFormat="1" ht="15" x14ac:dyDescent="0.25">
      <c r="A29" s="25" t="s">
        <v>65</v>
      </c>
      <c r="B29" s="28">
        <v>7.6923076923076927E-2</v>
      </c>
      <c r="C29" s="28">
        <v>0.11538461538461539</v>
      </c>
      <c r="D29" s="28">
        <v>0.05</v>
      </c>
      <c r="E29" s="28">
        <v>2.6923076923076925E-2</v>
      </c>
      <c r="F29" s="28"/>
      <c r="G29" s="28">
        <f t="shared" si="0"/>
        <v>0.26923076923076927</v>
      </c>
    </row>
    <row r="30" spans="1:10" s="4" customFormat="1" ht="15" x14ac:dyDescent="0.25">
      <c r="A30" s="25" t="s">
        <v>62</v>
      </c>
      <c r="B30" s="28">
        <v>0.46153846153846156</v>
      </c>
      <c r="C30" s="28">
        <v>0.69230769230769229</v>
      </c>
      <c r="D30" s="28">
        <v>0.32500000000000001</v>
      </c>
      <c r="E30" s="28">
        <v>0.17499999999999999</v>
      </c>
      <c r="F30" s="28"/>
      <c r="G30" s="28">
        <f t="shared" si="0"/>
        <v>1.6538461538461537</v>
      </c>
    </row>
    <row r="31" spans="1:10" ht="14.25" customHeight="1" x14ac:dyDescent="0.25">
      <c r="A31" s="25" t="s">
        <v>34</v>
      </c>
      <c r="B31" s="28">
        <v>0.19230769230769232</v>
      </c>
      <c r="C31" s="28">
        <v>0.28846153846153844</v>
      </c>
      <c r="D31" s="28">
        <v>0.16250000000000001</v>
      </c>
      <c r="E31" s="28">
        <v>8.7499999999999994E-2</v>
      </c>
      <c r="F31" s="28"/>
      <c r="G31" s="28">
        <f t="shared" si="0"/>
        <v>0.73076923076923073</v>
      </c>
      <c r="J31" s="4"/>
    </row>
    <row r="32" spans="1:10" ht="15" x14ac:dyDescent="0.25">
      <c r="A32" s="25" t="s">
        <v>36</v>
      </c>
      <c r="B32" s="28">
        <v>0.15384615384615385</v>
      </c>
      <c r="C32" s="28">
        <v>0.22692307692307692</v>
      </c>
      <c r="D32" s="28">
        <v>0.10250000000000001</v>
      </c>
      <c r="E32" s="28">
        <v>5.5192307692307693E-2</v>
      </c>
      <c r="F32" s="28">
        <v>0.81346153846153846</v>
      </c>
      <c r="G32" s="28">
        <f t="shared" si="0"/>
        <v>1.351923076923077</v>
      </c>
      <c r="J32" s="4"/>
    </row>
    <row r="33" spans="1:10" ht="15" x14ac:dyDescent="0.25">
      <c r="A33" s="25" t="s">
        <v>37</v>
      </c>
      <c r="B33" s="28">
        <v>0.46153846153846156</v>
      </c>
      <c r="C33" s="28">
        <v>0.69230769230769229</v>
      </c>
      <c r="D33" s="28">
        <v>0.35</v>
      </c>
      <c r="E33" s="28">
        <v>0.18846153846153846</v>
      </c>
      <c r="F33" s="28">
        <v>4.0673076923076925</v>
      </c>
      <c r="G33" s="28">
        <f t="shared" si="0"/>
        <v>5.759615384615385</v>
      </c>
      <c r="J33" s="4"/>
    </row>
    <row r="34" spans="1:10" ht="15" x14ac:dyDescent="0.25">
      <c r="A34" s="25" t="s">
        <v>66</v>
      </c>
      <c r="B34" s="28"/>
      <c r="C34" s="28">
        <v>0.62124519230769237</v>
      </c>
      <c r="D34" s="28">
        <v>0.38427884615384611</v>
      </c>
      <c r="E34" s="28">
        <v>0.20691826923076923</v>
      </c>
      <c r="F34" s="28">
        <v>15.576923076923077</v>
      </c>
      <c r="G34" s="28">
        <f t="shared" si="0"/>
        <v>16.789365384615383</v>
      </c>
      <c r="J34" s="4"/>
    </row>
    <row r="35" spans="1:10" ht="15" x14ac:dyDescent="0.25">
      <c r="A35" s="25" t="s">
        <v>67</v>
      </c>
      <c r="B35" s="28"/>
      <c r="C35" s="28">
        <v>0.62124519230769237</v>
      </c>
      <c r="D35" s="28">
        <v>0.38427884615384611</v>
      </c>
      <c r="E35" s="28">
        <v>0.20691826923076923</v>
      </c>
      <c r="F35" s="28"/>
      <c r="G35" s="28">
        <f t="shared" si="0"/>
        <v>1.2124423076923077</v>
      </c>
      <c r="J35" s="4"/>
    </row>
    <row r="36" spans="1:10" ht="15" x14ac:dyDescent="0.25">
      <c r="A36" s="25" t="s">
        <v>38</v>
      </c>
      <c r="B36" s="28">
        <v>0.15384615384615385</v>
      </c>
      <c r="C36" s="28">
        <v>0.23076923076923078</v>
      </c>
      <c r="D36" s="28">
        <v>0.15</v>
      </c>
      <c r="E36" s="28">
        <v>8.0769230769230774E-2</v>
      </c>
      <c r="F36" s="28"/>
      <c r="G36" s="28">
        <f t="shared" si="0"/>
        <v>0.61538461538461542</v>
      </c>
      <c r="J36" s="4"/>
    </row>
    <row r="37" spans="1:10" ht="15" x14ac:dyDescent="0.25">
      <c r="A37" s="25" t="s">
        <v>39</v>
      </c>
      <c r="B37" s="28"/>
      <c r="C37" s="28">
        <v>0.39047596153846159</v>
      </c>
      <c r="D37" s="28">
        <v>0.28427884615384613</v>
      </c>
      <c r="E37" s="28">
        <v>0.15307211538461538</v>
      </c>
      <c r="F37" s="28">
        <v>13.54326923076923</v>
      </c>
      <c r="G37" s="28">
        <f t="shared" si="0"/>
        <v>14.371096153846153</v>
      </c>
      <c r="J37" s="4"/>
    </row>
    <row r="38" spans="1:10" s="4" customFormat="1" ht="15" x14ac:dyDescent="0.25">
      <c r="A38" s="25" t="s">
        <v>40</v>
      </c>
      <c r="B38" s="28"/>
      <c r="C38" s="28">
        <v>0.46739903846153846</v>
      </c>
      <c r="D38" s="28">
        <v>0.23427884615384617</v>
      </c>
      <c r="E38" s="28">
        <v>0.12614903846153847</v>
      </c>
      <c r="F38" s="28">
        <v>9.4759615384615383</v>
      </c>
      <c r="G38" s="28">
        <f t="shared" si="0"/>
        <v>10.303788461538462</v>
      </c>
    </row>
    <row r="39" spans="1:10" s="4" customFormat="1" ht="15" x14ac:dyDescent="0.25">
      <c r="A39" s="25" t="s">
        <v>41</v>
      </c>
      <c r="B39" s="28"/>
      <c r="C39" s="28">
        <v>0.46739903846153846</v>
      </c>
      <c r="D39" s="28">
        <v>0.23427884615384617</v>
      </c>
      <c r="E39" s="28">
        <v>0.12614903846153847</v>
      </c>
      <c r="F39" s="28">
        <v>9.4759615384615383</v>
      </c>
      <c r="G39" s="28">
        <f t="shared" si="0"/>
        <v>10.303788461538462</v>
      </c>
    </row>
    <row r="40" spans="1:10" ht="15" x14ac:dyDescent="0.25">
      <c r="A40" s="25" t="s">
        <v>42</v>
      </c>
      <c r="B40" s="28">
        <v>1.5384615384615385E-2</v>
      </c>
      <c r="C40" s="28">
        <v>2.3076923076923078E-2</v>
      </c>
      <c r="D40" s="28">
        <v>0.01</v>
      </c>
      <c r="E40" s="28">
        <v>5.3846153846153844E-3</v>
      </c>
      <c r="F40" s="28">
        <v>0.81346153846153846</v>
      </c>
      <c r="G40" s="28">
        <f t="shared" si="0"/>
        <v>0.86730769230769234</v>
      </c>
      <c r="H40" s="4"/>
      <c r="J40" s="4"/>
    </row>
    <row r="41" spans="1:10" s="4" customFormat="1" ht="15" x14ac:dyDescent="0.25">
      <c r="A41" s="25" t="s">
        <v>43</v>
      </c>
      <c r="B41" s="28">
        <v>1.5384615384615385E-2</v>
      </c>
      <c r="C41" s="28">
        <v>2.3076923076923078E-2</v>
      </c>
      <c r="D41" s="28">
        <v>0.01</v>
      </c>
      <c r="E41" s="28">
        <v>5.3846153846153844E-3</v>
      </c>
      <c r="F41" s="28">
        <v>0.81346153846153846</v>
      </c>
      <c r="G41" s="28">
        <f t="shared" si="0"/>
        <v>0.86730769230769234</v>
      </c>
    </row>
    <row r="42" spans="1:10" s="4" customFormat="1" ht="15" x14ac:dyDescent="0.25">
      <c r="A42" s="25" t="s">
        <v>44</v>
      </c>
      <c r="B42" s="28">
        <v>1.5384615384615385E-2</v>
      </c>
      <c r="C42" s="28">
        <v>2.3076923076923078E-2</v>
      </c>
      <c r="D42" s="28">
        <v>0.01</v>
      </c>
      <c r="E42" s="28">
        <v>5.3846153846153844E-3</v>
      </c>
      <c r="F42" s="28"/>
      <c r="G42" s="28">
        <f t="shared" si="0"/>
        <v>5.3846153846153849E-2</v>
      </c>
    </row>
    <row r="43" spans="1:10" s="4" customFormat="1" ht="15" x14ac:dyDescent="0.25">
      <c r="A43" s="25" t="s">
        <v>45</v>
      </c>
      <c r="B43" s="28">
        <v>1.5384615384615385E-2</v>
      </c>
      <c r="C43" s="28">
        <v>2.3076923076923078E-2</v>
      </c>
      <c r="D43" s="28">
        <v>0.01</v>
      </c>
      <c r="E43" s="28">
        <v>5.3846153846153844E-3</v>
      </c>
      <c r="F43" s="28"/>
      <c r="G43" s="28">
        <f t="shared" si="0"/>
        <v>5.3846153846153849E-2</v>
      </c>
    </row>
    <row r="44" spans="1:10" s="4" customFormat="1" ht="15" x14ac:dyDescent="0.25">
      <c r="A44" s="25" t="s">
        <v>12</v>
      </c>
      <c r="B44" s="28">
        <v>0.11538461538461539</v>
      </c>
      <c r="C44" s="28">
        <v>0.17307692307692307</v>
      </c>
      <c r="D44" s="28">
        <v>7.4999999999999997E-2</v>
      </c>
      <c r="E44" s="28">
        <v>4.0384615384615387E-2</v>
      </c>
      <c r="F44" s="28">
        <v>2.8471153846153845</v>
      </c>
      <c r="G44" s="28">
        <f t="shared" si="0"/>
        <v>3.2509615384615382</v>
      </c>
    </row>
    <row r="45" spans="1:10" s="4" customFormat="1" ht="15" x14ac:dyDescent="0.25">
      <c r="A45" s="25" t="s">
        <v>11</v>
      </c>
      <c r="B45" s="28">
        <v>0.11538461538461539</v>
      </c>
      <c r="C45" s="28">
        <v>0.42307692307692307</v>
      </c>
      <c r="D45" s="28">
        <v>0.22500000000000001</v>
      </c>
      <c r="E45" s="28">
        <v>0.12115384615384614</v>
      </c>
      <c r="F45" s="28">
        <v>2.0336538461538463</v>
      </c>
      <c r="G45" s="28">
        <f t="shared" si="0"/>
        <v>2.9182692307692308</v>
      </c>
    </row>
    <row r="46" spans="1:10" s="4" customFormat="1" ht="15" x14ac:dyDescent="0.25">
      <c r="A46" s="25" t="s">
        <v>46</v>
      </c>
      <c r="B46" s="28">
        <v>7.6923076923076927E-2</v>
      </c>
      <c r="C46" s="28">
        <v>0.11538461538461539</v>
      </c>
      <c r="D46" s="28">
        <v>0.05</v>
      </c>
      <c r="E46" s="28">
        <v>2.6923076923076925E-2</v>
      </c>
      <c r="F46" s="28">
        <v>2.0336538461538463</v>
      </c>
      <c r="G46" s="28">
        <f t="shared" si="0"/>
        <v>2.3028846153846154</v>
      </c>
    </row>
    <row r="47" spans="1:10" s="4" customFormat="1" ht="15" x14ac:dyDescent="0.25">
      <c r="A47" s="25" t="s">
        <v>56</v>
      </c>
      <c r="B47" s="28"/>
      <c r="C47" s="28"/>
      <c r="D47" s="28"/>
      <c r="E47" s="28"/>
      <c r="F47" s="28">
        <v>2.0336538461538463</v>
      </c>
      <c r="G47" s="28">
        <f t="shared" si="0"/>
        <v>2.0336538461538463</v>
      </c>
    </row>
    <row r="48" spans="1:10" s="4" customFormat="1" ht="15" x14ac:dyDescent="0.25">
      <c r="A48" s="25" t="s">
        <v>57</v>
      </c>
      <c r="B48" s="28"/>
      <c r="C48" s="28"/>
      <c r="D48" s="28"/>
      <c r="E48" s="28"/>
      <c r="F48" s="28">
        <v>4.0673076923076925</v>
      </c>
      <c r="G48" s="28">
        <f t="shared" si="0"/>
        <v>4.0673076923076925</v>
      </c>
    </row>
    <row r="49" spans="1:10" s="4" customFormat="1" ht="15" x14ac:dyDescent="0.25">
      <c r="A49" s="25" t="s">
        <v>47</v>
      </c>
      <c r="B49" s="28">
        <v>3.8461538461538464E-2</v>
      </c>
      <c r="C49" s="28">
        <v>2.3076923076923078E-2</v>
      </c>
      <c r="D49" s="28">
        <v>2.5000000000000001E-2</v>
      </c>
      <c r="E49" s="28">
        <v>1.3461538461538462E-2</v>
      </c>
      <c r="F49" s="28">
        <v>0.81346153846153846</v>
      </c>
      <c r="G49" s="28">
        <f t="shared" si="0"/>
        <v>0.91346153846153844</v>
      </c>
    </row>
    <row r="50" spans="1:10" s="4" customFormat="1" ht="15" x14ac:dyDescent="0.25">
      <c r="A50" s="25" t="s">
        <v>58</v>
      </c>
      <c r="B50" s="28">
        <v>1.5384615384615385E-2</v>
      </c>
      <c r="C50" s="28">
        <v>2.3076923076923078E-2</v>
      </c>
      <c r="D50" s="28">
        <v>0.01</v>
      </c>
      <c r="E50" s="28">
        <v>5.3846153846153844E-3</v>
      </c>
      <c r="F50" s="28"/>
      <c r="G50" s="28">
        <f t="shared" si="0"/>
        <v>5.3846153846153849E-2</v>
      </c>
    </row>
    <row r="51" spans="1:10" s="4" customFormat="1" ht="15" x14ac:dyDescent="0.25">
      <c r="A51" s="25" t="s">
        <v>68</v>
      </c>
      <c r="B51" s="28">
        <v>0.53605769230769229</v>
      </c>
      <c r="C51" s="28">
        <v>0.58278365384615383</v>
      </c>
      <c r="D51" s="28">
        <v>0.28427884615384613</v>
      </c>
      <c r="E51" s="28">
        <v>0.15307211538461538</v>
      </c>
      <c r="F51" s="28">
        <v>7.4423076923076925</v>
      </c>
      <c r="G51" s="28">
        <f t="shared" si="0"/>
        <v>8.9984999999999999</v>
      </c>
    </row>
    <row r="52" spans="1:10" s="4" customFormat="1" ht="15" x14ac:dyDescent="0.25">
      <c r="A52" s="25" t="s">
        <v>59</v>
      </c>
      <c r="B52" s="28"/>
      <c r="C52" s="28">
        <v>4.6153846153846156E-2</v>
      </c>
      <c r="D52" s="28"/>
      <c r="E52" s="28"/>
      <c r="F52" s="28"/>
      <c r="G52" s="28">
        <f t="shared" si="0"/>
        <v>4.6153846153846156E-2</v>
      </c>
    </row>
    <row r="53" spans="1:10" s="4" customFormat="1" ht="15" x14ac:dyDescent="0.25">
      <c r="A53" s="25" t="s">
        <v>48</v>
      </c>
      <c r="B53" s="28">
        <v>0.15384615384615385</v>
      </c>
      <c r="C53" s="28">
        <v>0.23076923076923078</v>
      </c>
      <c r="D53" s="28">
        <v>0.1</v>
      </c>
      <c r="E53" s="28">
        <v>5.3846153846153849E-2</v>
      </c>
      <c r="F53" s="28"/>
      <c r="G53" s="28">
        <f t="shared" si="0"/>
        <v>0.53846153846153855</v>
      </c>
    </row>
    <row r="54" spans="1:10" s="4" customFormat="1" ht="15" x14ac:dyDescent="0.25">
      <c r="A54" s="25" t="s">
        <v>60</v>
      </c>
      <c r="B54" s="28">
        <v>0.57451923076923073</v>
      </c>
      <c r="C54" s="28">
        <v>0.46739903846153846</v>
      </c>
      <c r="D54" s="28">
        <v>0.23427884615384617</v>
      </c>
      <c r="E54" s="28">
        <v>0.12614903846153847</v>
      </c>
      <c r="F54" s="28"/>
      <c r="G54" s="28">
        <f t="shared" si="0"/>
        <v>1.4023461538461537</v>
      </c>
    </row>
    <row r="55" spans="1:10" s="4" customFormat="1" ht="15" x14ac:dyDescent="0.25">
      <c r="A55" s="25" t="s">
        <v>61</v>
      </c>
      <c r="B55" s="28">
        <v>1.5384615384615385E-2</v>
      </c>
      <c r="C55" s="28">
        <v>0.1076923076923077</v>
      </c>
      <c r="D55" s="28">
        <v>6.7500000000000004E-2</v>
      </c>
      <c r="E55" s="28">
        <v>3.6346153846153841E-2</v>
      </c>
      <c r="F55" s="28"/>
      <c r="G55" s="28">
        <f t="shared" si="0"/>
        <v>0.22692307692307692</v>
      </c>
    </row>
    <row r="56" spans="1:10" s="4" customFormat="1" ht="15" x14ac:dyDescent="0.25">
      <c r="A56" s="25" t="s">
        <v>49</v>
      </c>
      <c r="B56" s="28">
        <v>2.3076923076923078E-2</v>
      </c>
      <c r="C56" s="28">
        <v>3.4615384615384617E-2</v>
      </c>
      <c r="D56" s="28">
        <v>1.5000000000000001E-2</v>
      </c>
      <c r="E56" s="28">
        <v>8.0769230769230753E-3</v>
      </c>
      <c r="F56" s="28"/>
      <c r="G56" s="28">
        <f t="shared" si="0"/>
        <v>8.0769230769230774E-2</v>
      </c>
    </row>
    <row r="57" spans="1:10" s="4" customFormat="1" ht="15" x14ac:dyDescent="0.25">
      <c r="A57" s="25" t="s">
        <v>50</v>
      </c>
      <c r="B57" s="28">
        <v>0.65144230769230771</v>
      </c>
      <c r="C57" s="28">
        <v>0.58278365384615383</v>
      </c>
      <c r="D57" s="28">
        <v>0.28427884615384613</v>
      </c>
      <c r="E57" s="28">
        <v>0.15307211538461538</v>
      </c>
      <c r="F57" s="28">
        <v>7.4423076923076925</v>
      </c>
      <c r="G57" s="28">
        <f t="shared" si="0"/>
        <v>9.1138846153846149</v>
      </c>
    </row>
    <row r="58" spans="1:10" ht="15" x14ac:dyDescent="0.25">
      <c r="A58" s="25" t="s">
        <v>51</v>
      </c>
      <c r="B58" s="28">
        <v>0.15384615384615385</v>
      </c>
      <c r="C58" s="28">
        <v>0.23076923076923078</v>
      </c>
      <c r="D58" s="28">
        <v>0.1</v>
      </c>
      <c r="E58" s="28">
        <v>5.3846153846153849E-2</v>
      </c>
      <c r="F58" s="28"/>
      <c r="G58" s="28">
        <f t="shared" si="0"/>
        <v>0.53846153846153855</v>
      </c>
      <c r="H58" s="4"/>
      <c r="J58" s="4"/>
    </row>
    <row r="59" spans="1:10" s="4" customFormat="1" ht="15.75" thickBot="1" x14ac:dyDescent="0.3">
      <c r="A59" s="25" t="s">
        <v>52</v>
      </c>
      <c r="B59" s="28">
        <v>3.8461538461538464E-2</v>
      </c>
      <c r="C59" s="28">
        <v>0.17307692307692307</v>
      </c>
      <c r="D59" s="28">
        <v>0.15</v>
      </c>
      <c r="E59" s="28">
        <v>8.0769230769230774E-2</v>
      </c>
      <c r="F59" s="28">
        <v>4.0673076923076925</v>
      </c>
      <c r="G59" s="28">
        <f t="shared" si="0"/>
        <v>4.509615384615385</v>
      </c>
    </row>
    <row r="60" spans="1:10" ht="15.75" thickBot="1" x14ac:dyDescent="0.3">
      <c r="A60" s="27" t="s">
        <v>17</v>
      </c>
      <c r="B60" s="31">
        <f>IFERROR(AVERAGE(B5:B59),"")</f>
        <v>0.18859265734265734</v>
      </c>
      <c r="C60" s="32">
        <f>IFERROR(AVERAGE(C5:C59),"")</f>
        <v>0.30029924953095677</v>
      </c>
      <c r="D60" s="32">
        <f>IFERROR(AVERAGE(D5:D59),"")</f>
        <v>0.16089587242026265</v>
      </c>
      <c r="E60" s="32">
        <f>IFERROR(AVERAGE(E5:E58),"")</f>
        <v>8.6782692307692338E-2</v>
      </c>
      <c r="F60" s="32">
        <f>IFERROR(AVERAGE(F5:F58),"")</f>
        <v>5.0199704142011816</v>
      </c>
      <c r="G60" s="32">
        <f>IFERROR(AVERAGE(G5:G59),"")</f>
        <v>3.4738547463175129</v>
      </c>
      <c r="H60" s="4"/>
    </row>
    <row r="61" spans="1:10" s="4" customFormat="1" ht="15.75" thickBot="1" x14ac:dyDescent="0.3">
      <c r="A61" s="27" t="s">
        <v>18</v>
      </c>
      <c r="B61" s="35">
        <f t="shared" ref="B61:G61" si="1">SUM(B5:B59)</f>
        <v>6.2235576923076925</v>
      </c>
      <c r="C61" s="35">
        <f t="shared" si="1"/>
        <v>12.312269230769228</v>
      </c>
      <c r="D61" s="35">
        <f t="shared" si="1"/>
        <v>6.5967307692307688</v>
      </c>
      <c r="E61" s="35">
        <f t="shared" si="1"/>
        <v>3.5520769230769242</v>
      </c>
      <c r="F61" s="35">
        <f t="shared" si="1"/>
        <v>134.5865384615384</v>
      </c>
      <c r="G61" s="35">
        <f t="shared" si="1"/>
        <v>163.27117307692311</v>
      </c>
    </row>
    <row r="62" spans="1:10" x14ac:dyDescent="0.2">
      <c r="H62" s="4"/>
    </row>
    <row r="64" spans="1:10" ht="164.25" customHeight="1" x14ac:dyDescent="0.2">
      <c r="A64" s="71" t="s">
        <v>26</v>
      </c>
      <c r="B64" s="71"/>
      <c r="C64" s="71"/>
      <c r="D64" s="71"/>
      <c r="E64" s="71"/>
      <c r="F64" s="71"/>
      <c r="G64" s="71"/>
      <c r="H64" s="4"/>
    </row>
    <row r="65" spans="1:8" x14ac:dyDescent="0.2">
      <c r="A65" s="4"/>
      <c r="B65" s="4"/>
      <c r="C65" s="4"/>
      <c r="D65" s="4"/>
      <c r="E65" s="4"/>
      <c r="F65" s="4"/>
      <c r="G65" s="4"/>
      <c r="H65" s="4"/>
    </row>
  </sheetData>
  <mergeCells count="4">
    <mergeCell ref="B3:G3"/>
    <mergeCell ref="A2:G2"/>
    <mergeCell ref="A3:A4"/>
    <mergeCell ref="A64:G64"/>
  </mergeCells>
  <pageMargins left="0.7" right="0.7" top="0.75" bottom="0.75" header="0.3" footer="0.3"/>
  <pageSetup scale="67" fitToHeight="0" orientation="portrait" horizontalDpi="300" verticalDpi="300" r:id="rId1"/>
  <headerFooter>
    <oddFooter>&amp;L&amp;G&amp;Rpage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workbookViewId="0">
      <selection activeCell="C14" sqref="C14:F23"/>
    </sheetView>
  </sheetViews>
  <sheetFormatPr defaultColWidth="8.85546875" defaultRowHeight="14.25" x14ac:dyDescent="0.2"/>
  <cols>
    <col min="1" max="1" width="31.42578125" style="4" customWidth="1"/>
    <col min="2" max="4" width="16.42578125" style="4" bestFit="1" customWidth="1"/>
    <col min="5" max="6" width="17.85546875" style="4" customWidth="1"/>
    <col min="7" max="7" width="18" style="4" customWidth="1"/>
    <col min="8" max="16384" width="8.85546875" style="4"/>
  </cols>
  <sheetData>
    <row r="1" spans="1:7" ht="15" thickBot="1" x14ac:dyDescent="0.25"/>
    <row r="2" spans="1:7" ht="18.75" thickBot="1" x14ac:dyDescent="0.3">
      <c r="A2" s="64" t="s">
        <v>79</v>
      </c>
      <c r="B2" s="65"/>
      <c r="C2" s="65"/>
      <c r="D2" s="65"/>
      <c r="E2" s="65"/>
      <c r="F2" s="65"/>
      <c r="G2" s="66"/>
    </row>
    <row r="3" spans="1:7" s="2" customFormat="1" ht="16.5" thickBot="1" x14ac:dyDescent="0.25">
      <c r="A3" s="67" t="s">
        <v>0</v>
      </c>
      <c r="B3" s="69" t="s">
        <v>1</v>
      </c>
      <c r="C3" s="69"/>
      <c r="D3" s="69"/>
      <c r="E3" s="69"/>
      <c r="F3" s="69"/>
      <c r="G3" s="70"/>
    </row>
    <row r="4" spans="1:7" s="3" customFormat="1" ht="78.75" x14ac:dyDescent="0.2">
      <c r="A4" s="68"/>
      <c r="B4" s="7" t="s">
        <v>2</v>
      </c>
      <c r="C4" s="5" t="s">
        <v>3</v>
      </c>
      <c r="D4" s="5" t="s">
        <v>4</v>
      </c>
      <c r="E4" s="5" t="s">
        <v>5</v>
      </c>
      <c r="F4" s="5" t="s">
        <v>6</v>
      </c>
      <c r="G4" s="6" t="s">
        <v>7</v>
      </c>
    </row>
    <row r="5" spans="1:7" ht="15" x14ac:dyDescent="0.25">
      <c r="A5" s="25" t="s">
        <v>8</v>
      </c>
      <c r="B5" s="28"/>
      <c r="C5" s="28"/>
      <c r="D5" s="28"/>
      <c r="E5" s="28"/>
      <c r="F5" s="29"/>
      <c r="G5" s="28"/>
    </row>
    <row r="6" spans="1:7" ht="15" x14ac:dyDescent="0.25">
      <c r="A6" s="25" t="s">
        <v>9</v>
      </c>
      <c r="B6" s="28"/>
      <c r="C6" s="28"/>
      <c r="D6" s="28"/>
      <c r="E6" s="28"/>
      <c r="F6" s="28"/>
      <c r="G6" s="28"/>
    </row>
    <row r="7" spans="1:7" ht="15" x14ac:dyDescent="0.25">
      <c r="A7" s="25" t="s">
        <v>13</v>
      </c>
      <c r="B7" s="28"/>
      <c r="C7" s="28"/>
      <c r="D7" s="28"/>
      <c r="E7" s="28"/>
      <c r="F7" s="28"/>
      <c r="G7" s="28"/>
    </row>
    <row r="8" spans="1:7" ht="15" x14ac:dyDescent="0.25">
      <c r="A8" s="25" t="s">
        <v>10</v>
      </c>
      <c r="B8" s="28"/>
      <c r="C8" s="28"/>
      <c r="D8" s="28"/>
      <c r="E8" s="28"/>
      <c r="F8" s="28"/>
      <c r="G8" s="28"/>
    </row>
    <row r="9" spans="1:7" ht="15" x14ac:dyDescent="0.25">
      <c r="A9" s="25" t="s">
        <v>15</v>
      </c>
      <c r="B9" s="28"/>
      <c r="C9" s="28"/>
      <c r="D9" s="28"/>
      <c r="E9" s="28"/>
      <c r="F9" s="28"/>
      <c r="G9" s="28"/>
    </row>
    <row r="10" spans="1:7" ht="15" x14ac:dyDescent="0.25">
      <c r="A10" s="25" t="s">
        <v>31</v>
      </c>
      <c r="B10" s="28"/>
      <c r="C10" s="28"/>
      <c r="D10" s="28"/>
      <c r="E10" s="28"/>
      <c r="F10" s="28"/>
      <c r="G10" s="28"/>
    </row>
    <row r="11" spans="1:7" ht="15" x14ac:dyDescent="0.25">
      <c r="A11" s="40" t="s">
        <v>53</v>
      </c>
      <c r="B11" s="28"/>
      <c r="C11" s="28"/>
      <c r="D11" s="28"/>
      <c r="E11" s="28"/>
      <c r="F11" s="28"/>
      <c r="G11" s="28"/>
    </row>
    <row r="12" spans="1:7" ht="15" x14ac:dyDescent="0.25">
      <c r="A12" s="40" t="s">
        <v>54</v>
      </c>
      <c r="B12" s="28"/>
      <c r="C12" s="28"/>
      <c r="D12" s="28"/>
      <c r="E12" s="28"/>
      <c r="F12" s="28"/>
      <c r="G12" s="28"/>
    </row>
    <row r="13" spans="1:7" ht="15" x14ac:dyDescent="0.25">
      <c r="A13" s="40" t="s">
        <v>55</v>
      </c>
      <c r="B13" s="28"/>
      <c r="C13" s="28"/>
      <c r="D13" s="28"/>
      <c r="E13" s="28"/>
      <c r="F13" s="28"/>
      <c r="G13" s="28"/>
    </row>
    <row r="14" spans="1:7" ht="15" x14ac:dyDescent="0.25">
      <c r="A14" s="25" t="s">
        <v>14</v>
      </c>
      <c r="B14" s="28"/>
      <c r="C14" s="28"/>
      <c r="D14" s="28"/>
      <c r="E14" s="28"/>
      <c r="F14" s="28"/>
      <c r="G14" s="28"/>
    </row>
    <row r="15" spans="1:7" ht="15" x14ac:dyDescent="0.25">
      <c r="A15" s="25" t="s">
        <v>69</v>
      </c>
      <c r="B15" s="28"/>
      <c r="C15" s="28">
        <v>3.9543269230769229E-2</v>
      </c>
      <c r="D15" s="28">
        <v>2.8245192307692308E-2</v>
      </c>
      <c r="E15" s="28">
        <v>4.5192307692307691E-2</v>
      </c>
      <c r="F15" s="28">
        <v>0.22596153846153846</v>
      </c>
      <c r="G15" s="28">
        <f>SUM(C15:F15)</f>
        <v>0.33894230769230771</v>
      </c>
    </row>
    <row r="16" spans="1:7" ht="15" x14ac:dyDescent="0.25">
      <c r="A16" s="25" t="s">
        <v>70</v>
      </c>
      <c r="B16" s="28"/>
      <c r="C16" s="28">
        <v>0.13181089743589741</v>
      </c>
      <c r="D16" s="28">
        <v>9.415064102564101E-2</v>
      </c>
      <c r="E16" s="28">
        <v>0.15064102564102563</v>
      </c>
      <c r="F16" s="28">
        <v>0.90384615384615385</v>
      </c>
      <c r="G16" s="28">
        <f>SUM(C16:F16)</f>
        <v>1.2804487179487181</v>
      </c>
    </row>
    <row r="17" spans="1:7" ht="15" x14ac:dyDescent="0.25">
      <c r="A17" s="25" t="s">
        <v>71</v>
      </c>
      <c r="B17" s="28"/>
      <c r="C17" s="28">
        <v>0.10544871794871793</v>
      </c>
      <c r="D17" s="28">
        <v>7.5320512820512817E-2</v>
      </c>
      <c r="E17" s="28">
        <v>0.12051282051282051</v>
      </c>
      <c r="F17" s="28">
        <v>1.8076923076923077</v>
      </c>
      <c r="G17" s="28">
        <f>SUM(C17:F17)</f>
        <v>2.108974358974359</v>
      </c>
    </row>
    <row r="18" spans="1:7" ht="15" x14ac:dyDescent="0.25">
      <c r="A18" s="25" t="s">
        <v>72</v>
      </c>
      <c r="B18" s="28"/>
      <c r="C18" s="28"/>
      <c r="D18" s="28"/>
      <c r="E18" s="28"/>
      <c r="F18" s="28"/>
      <c r="G18" s="28"/>
    </row>
    <row r="19" spans="1:7" ht="15" x14ac:dyDescent="0.25">
      <c r="A19" s="25" t="s">
        <v>73</v>
      </c>
      <c r="B19" s="28"/>
      <c r="C19" s="28">
        <v>1.581730769230769E-2</v>
      </c>
      <c r="D19" s="28">
        <v>1.1298076923076921E-2</v>
      </c>
      <c r="E19" s="28">
        <v>1.8076923076923074E-2</v>
      </c>
      <c r="F19" s="28">
        <v>0.27115384615384619</v>
      </c>
      <c r="G19" s="28">
        <f t="shared" ref="G19:G22" si="0">SUM(C19:F19)</f>
        <v>0.31634615384615389</v>
      </c>
    </row>
    <row r="20" spans="1:7" ht="15" x14ac:dyDescent="0.25">
      <c r="A20" s="25" t="s">
        <v>74</v>
      </c>
      <c r="B20" s="28"/>
      <c r="C20" s="28">
        <v>0.25307692307692303</v>
      </c>
      <c r="D20" s="28">
        <v>0.18076923076923074</v>
      </c>
      <c r="E20" s="28">
        <v>0.28923076923076918</v>
      </c>
      <c r="F20" s="28">
        <v>4.338461538461539</v>
      </c>
      <c r="G20" s="28">
        <f t="shared" si="0"/>
        <v>5.0615384615384622</v>
      </c>
    </row>
    <row r="21" spans="1:7" ht="15" x14ac:dyDescent="0.25">
      <c r="A21" s="25" t="s">
        <v>75</v>
      </c>
      <c r="B21" s="28"/>
      <c r="C21" s="28">
        <v>0.11862980769230767</v>
      </c>
      <c r="D21" s="28">
        <v>8.4735576923076927E-2</v>
      </c>
      <c r="E21" s="28">
        <v>0.13557692307692307</v>
      </c>
      <c r="F21" s="28">
        <v>2.0336538461538463</v>
      </c>
      <c r="G21" s="28">
        <f t="shared" si="0"/>
        <v>2.3725961538461542</v>
      </c>
    </row>
    <row r="22" spans="1:7" ht="15" x14ac:dyDescent="0.25">
      <c r="A22" s="25" t="s">
        <v>76</v>
      </c>
      <c r="B22" s="28"/>
      <c r="C22" s="28">
        <v>5.2724358974358967E-2</v>
      </c>
      <c r="D22" s="28">
        <v>3.7660256410256408E-2</v>
      </c>
      <c r="E22" s="28">
        <v>6.0256410256410257E-2</v>
      </c>
      <c r="F22" s="28">
        <v>0.45192307692307693</v>
      </c>
      <c r="G22" s="28">
        <f t="shared" si="0"/>
        <v>0.60256410256410253</v>
      </c>
    </row>
    <row r="23" spans="1:7" ht="15" x14ac:dyDescent="0.25">
      <c r="A23" s="25" t="s">
        <v>16</v>
      </c>
      <c r="B23" s="28"/>
      <c r="C23" s="28"/>
      <c r="D23" s="28"/>
      <c r="E23" s="28"/>
      <c r="F23" s="28"/>
      <c r="G23" s="28"/>
    </row>
    <row r="24" spans="1:7" ht="15" x14ac:dyDescent="0.25">
      <c r="A24" s="25" t="s">
        <v>63</v>
      </c>
      <c r="B24" s="28"/>
      <c r="C24" s="28"/>
      <c r="D24" s="28"/>
      <c r="E24" s="28"/>
      <c r="F24" s="28"/>
      <c r="G24" s="28"/>
    </row>
    <row r="25" spans="1:7" ht="15" x14ac:dyDescent="0.25">
      <c r="A25" s="25" t="s">
        <v>32</v>
      </c>
      <c r="B25" s="28"/>
      <c r="C25" s="28"/>
      <c r="D25" s="28"/>
      <c r="E25" s="28"/>
      <c r="F25" s="28"/>
      <c r="G25" s="28"/>
    </row>
    <row r="26" spans="1:7" ht="15" x14ac:dyDescent="0.25">
      <c r="A26" s="25" t="s">
        <v>33</v>
      </c>
      <c r="B26" s="28"/>
      <c r="C26" s="28"/>
      <c r="D26" s="28"/>
      <c r="E26" s="28"/>
      <c r="F26" s="28"/>
      <c r="G26" s="28"/>
    </row>
    <row r="27" spans="1:7" ht="15" x14ac:dyDescent="0.25">
      <c r="A27" s="25" t="s">
        <v>35</v>
      </c>
      <c r="B27" s="28"/>
      <c r="C27" s="28"/>
      <c r="D27" s="28"/>
      <c r="E27" s="28"/>
      <c r="F27" s="28"/>
      <c r="G27" s="28"/>
    </row>
    <row r="28" spans="1:7" ht="15" x14ac:dyDescent="0.25">
      <c r="A28" s="25" t="s">
        <v>64</v>
      </c>
      <c r="B28" s="28"/>
      <c r="C28" s="28"/>
      <c r="D28" s="28"/>
      <c r="E28" s="28"/>
      <c r="F28" s="28"/>
      <c r="G28" s="28"/>
    </row>
    <row r="29" spans="1:7" ht="15" x14ac:dyDescent="0.25">
      <c r="A29" s="25" t="s">
        <v>65</v>
      </c>
      <c r="B29" s="28"/>
      <c r="C29" s="28"/>
      <c r="D29" s="28"/>
      <c r="E29" s="28"/>
      <c r="F29" s="28"/>
      <c r="G29" s="28"/>
    </row>
    <row r="30" spans="1:7" ht="15" x14ac:dyDescent="0.25">
      <c r="A30" s="25" t="s">
        <v>62</v>
      </c>
      <c r="B30" s="28"/>
      <c r="C30" s="28"/>
      <c r="D30" s="28"/>
      <c r="E30" s="28"/>
      <c r="F30" s="28"/>
      <c r="G30" s="28"/>
    </row>
    <row r="31" spans="1:7" ht="14.25" customHeight="1" x14ac:dyDescent="0.25">
      <c r="A31" s="25" t="s">
        <v>34</v>
      </c>
      <c r="B31" s="28"/>
      <c r="C31" s="28"/>
      <c r="D31" s="28"/>
      <c r="E31" s="28"/>
      <c r="F31" s="28"/>
      <c r="G31" s="28"/>
    </row>
    <row r="32" spans="1:7" ht="15" x14ac:dyDescent="0.25">
      <c r="A32" s="25" t="s">
        <v>36</v>
      </c>
      <c r="B32" s="28"/>
      <c r="C32" s="28"/>
      <c r="D32" s="28"/>
      <c r="E32" s="28"/>
      <c r="F32" s="28"/>
      <c r="G32" s="28"/>
    </row>
    <row r="33" spans="1:7" ht="15" x14ac:dyDescent="0.25">
      <c r="A33" s="25" t="s">
        <v>37</v>
      </c>
      <c r="B33" s="28"/>
      <c r="C33" s="28"/>
      <c r="D33" s="28"/>
      <c r="E33" s="28"/>
      <c r="F33" s="28"/>
      <c r="G33" s="28"/>
    </row>
    <row r="34" spans="1:7" ht="15" x14ac:dyDescent="0.25">
      <c r="A34" s="25" t="s">
        <v>66</v>
      </c>
      <c r="B34" s="28"/>
      <c r="C34" s="28"/>
      <c r="D34" s="28"/>
      <c r="E34" s="28"/>
      <c r="F34" s="28"/>
      <c r="G34" s="28"/>
    </row>
    <row r="35" spans="1:7" ht="15" x14ac:dyDescent="0.25">
      <c r="A35" s="25" t="s">
        <v>67</v>
      </c>
      <c r="B35" s="28"/>
      <c r="C35" s="28"/>
      <c r="D35" s="28"/>
      <c r="E35" s="28"/>
      <c r="F35" s="28"/>
      <c r="G35" s="28"/>
    </row>
    <row r="36" spans="1:7" ht="15" x14ac:dyDescent="0.25">
      <c r="A36" s="25" t="s">
        <v>38</v>
      </c>
      <c r="B36" s="28"/>
      <c r="C36" s="28"/>
      <c r="D36" s="28"/>
      <c r="E36" s="28"/>
      <c r="F36" s="28"/>
      <c r="G36" s="28"/>
    </row>
    <row r="37" spans="1:7" ht="15" x14ac:dyDescent="0.25">
      <c r="A37" s="25" t="s">
        <v>39</v>
      </c>
      <c r="B37" s="28"/>
      <c r="C37" s="28"/>
      <c r="D37" s="28"/>
      <c r="E37" s="28"/>
      <c r="F37" s="28"/>
      <c r="G37" s="28"/>
    </row>
    <row r="38" spans="1:7" ht="15" x14ac:dyDescent="0.25">
      <c r="A38" s="25" t="s">
        <v>40</v>
      </c>
      <c r="B38" s="28"/>
      <c r="C38" s="28"/>
      <c r="D38" s="28"/>
      <c r="E38" s="28"/>
      <c r="F38" s="28"/>
      <c r="G38" s="28"/>
    </row>
    <row r="39" spans="1:7" ht="15" x14ac:dyDescent="0.25">
      <c r="A39" s="25" t="s">
        <v>41</v>
      </c>
      <c r="B39" s="28"/>
      <c r="C39" s="28"/>
      <c r="D39" s="28"/>
      <c r="E39" s="28"/>
      <c r="F39" s="28"/>
      <c r="G39" s="28"/>
    </row>
    <row r="40" spans="1:7" ht="15" x14ac:dyDescent="0.25">
      <c r="A40" s="25" t="s">
        <v>42</v>
      </c>
      <c r="B40" s="28"/>
      <c r="C40" s="28"/>
      <c r="D40" s="28"/>
      <c r="E40" s="28"/>
      <c r="F40" s="28"/>
      <c r="G40" s="28"/>
    </row>
    <row r="41" spans="1:7" ht="15" x14ac:dyDescent="0.25">
      <c r="A41" s="25" t="s">
        <v>43</v>
      </c>
      <c r="B41" s="28"/>
      <c r="C41" s="28"/>
      <c r="D41" s="28"/>
      <c r="E41" s="28"/>
      <c r="F41" s="28"/>
      <c r="G41" s="28"/>
    </row>
    <row r="42" spans="1:7" ht="15" x14ac:dyDescent="0.25">
      <c r="A42" s="25" t="s">
        <v>44</v>
      </c>
      <c r="B42" s="28"/>
      <c r="C42" s="28"/>
      <c r="D42" s="28"/>
      <c r="E42" s="28"/>
      <c r="F42" s="28"/>
      <c r="G42" s="28"/>
    </row>
    <row r="43" spans="1:7" ht="15" x14ac:dyDescent="0.25">
      <c r="A43" s="25" t="s">
        <v>45</v>
      </c>
      <c r="B43" s="28"/>
      <c r="C43" s="28"/>
      <c r="D43" s="28"/>
      <c r="E43" s="28"/>
      <c r="F43" s="28"/>
      <c r="G43" s="28"/>
    </row>
    <row r="44" spans="1:7" ht="15" x14ac:dyDescent="0.25">
      <c r="A44" s="25" t="s">
        <v>12</v>
      </c>
      <c r="B44" s="28"/>
      <c r="C44" s="28"/>
      <c r="D44" s="28"/>
      <c r="E44" s="28"/>
      <c r="F44" s="28"/>
      <c r="G44" s="28"/>
    </row>
    <row r="45" spans="1:7" ht="15" x14ac:dyDescent="0.25">
      <c r="A45" s="25" t="s">
        <v>11</v>
      </c>
      <c r="B45" s="28"/>
      <c r="C45" s="28"/>
      <c r="D45" s="28"/>
      <c r="E45" s="28"/>
      <c r="F45" s="28"/>
      <c r="G45" s="28"/>
    </row>
    <row r="46" spans="1:7" ht="15" x14ac:dyDescent="0.25">
      <c r="A46" s="25" t="s">
        <v>46</v>
      </c>
      <c r="B46" s="28"/>
      <c r="C46" s="28"/>
      <c r="D46" s="28"/>
      <c r="E46" s="28"/>
      <c r="F46" s="28"/>
      <c r="G46" s="28"/>
    </row>
    <row r="47" spans="1:7" ht="15" x14ac:dyDescent="0.25">
      <c r="A47" s="25" t="s">
        <v>56</v>
      </c>
      <c r="B47" s="28"/>
      <c r="C47" s="28"/>
      <c r="D47" s="28"/>
      <c r="E47" s="28"/>
      <c r="F47" s="28"/>
      <c r="G47" s="28"/>
    </row>
    <row r="48" spans="1:7" ht="15" x14ac:dyDescent="0.25">
      <c r="A48" s="25" t="s">
        <v>57</v>
      </c>
      <c r="B48" s="28"/>
      <c r="C48" s="28"/>
      <c r="D48" s="28"/>
      <c r="E48" s="28"/>
      <c r="F48" s="28"/>
      <c r="G48" s="28"/>
    </row>
    <row r="49" spans="1:7" ht="15" x14ac:dyDescent="0.25">
      <c r="A49" s="25" t="s">
        <v>47</v>
      </c>
      <c r="B49" s="28"/>
      <c r="C49" s="28"/>
      <c r="D49" s="28"/>
      <c r="E49" s="28"/>
      <c r="F49" s="28"/>
      <c r="G49" s="28"/>
    </row>
    <row r="50" spans="1:7" ht="15" x14ac:dyDescent="0.25">
      <c r="A50" s="25" t="s">
        <v>58</v>
      </c>
      <c r="B50" s="28"/>
      <c r="C50" s="28"/>
      <c r="D50" s="28"/>
      <c r="E50" s="28"/>
      <c r="F50" s="28"/>
      <c r="G50" s="28"/>
    </row>
    <row r="51" spans="1:7" ht="15" x14ac:dyDescent="0.25">
      <c r="A51" s="25" t="s">
        <v>68</v>
      </c>
      <c r="B51" s="28"/>
      <c r="C51" s="28"/>
      <c r="D51" s="28"/>
      <c r="E51" s="28"/>
      <c r="F51" s="28"/>
      <c r="G51" s="28"/>
    </row>
    <row r="52" spans="1:7" ht="15" x14ac:dyDescent="0.25">
      <c r="A52" s="25" t="s">
        <v>59</v>
      </c>
      <c r="B52" s="28"/>
      <c r="C52" s="28"/>
      <c r="D52" s="28"/>
      <c r="E52" s="28"/>
      <c r="F52" s="28"/>
      <c r="G52" s="28"/>
    </row>
    <row r="53" spans="1:7" ht="15" x14ac:dyDescent="0.25">
      <c r="A53" s="25" t="s">
        <v>48</v>
      </c>
      <c r="B53" s="28"/>
      <c r="C53" s="28"/>
      <c r="D53" s="28"/>
      <c r="E53" s="28"/>
      <c r="F53" s="28"/>
      <c r="G53" s="28"/>
    </row>
    <row r="54" spans="1:7" ht="15" x14ac:dyDescent="0.25">
      <c r="A54" s="25" t="s">
        <v>60</v>
      </c>
      <c r="B54" s="28"/>
      <c r="C54" s="28"/>
      <c r="D54" s="28"/>
      <c r="E54" s="28"/>
      <c r="F54" s="28"/>
      <c r="G54" s="28"/>
    </row>
    <row r="55" spans="1:7" ht="15" x14ac:dyDescent="0.25">
      <c r="A55" s="25" t="s">
        <v>61</v>
      </c>
      <c r="B55" s="28"/>
      <c r="C55" s="28"/>
      <c r="D55" s="28"/>
      <c r="E55" s="28"/>
      <c r="F55" s="28"/>
      <c r="G55" s="28"/>
    </row>
    <row r="56" spans="1:7" ht="15" x14ac:dyDescent="0.25">
      <c r="A56" s="25" t="s">
        <v>49</v>
      </c>
      <c r="B56" s="28"/>
      <c r="C56" s="28"/>
      <c r="D56" s="28"/>
      <c r="E56" s="28"/>
      <c r="F56" s="28"/>
      <c r="G56" s="28"/>
    </row>
    <row r="57" spans="1:7" ht="15" x14ac:dyDescent="0.25">
      <c r="A57" s="25" t="s">
        <v>50</v>
      </c>
      <c r="B57" s="28"/>
      <c r="C57" s="28"/>
      <c r="D57" s="28"/>
      <c r="E57" s="28"/>
      <c r="F57" s="28"/>
      <c r="G57" s="28"/>
    </row>
    <row r="58" spans="1:7" ht="15" x14ac:dyDescent="0.25">
      <c r="A58" s="25" t="s">
        <v>51</v>
      </c>
      <c r="B58" s="28"/>
      <c r="C58" s="28"/>
      <c r="D58" s="28"/>
      <c r="E58" s="28"/>
      <c r="F58" s="28"/>
      <c r="G58" s="28"/>
    </row>
    <row r="59" spans="1:7" ht="15.75" thickBot="1" x14ac:dyDescent="0.3">
      <c r="A59" s="25" t="s">
        <v>52</v>
      </c>
      <c r="B59" s="28"/>
      <c r="C59" s="28"/>
      <c r="D59" s="28"/>
      <c r="E59" s="28"/>
      <c r="F59" s="28"/>
      <c r="G59" s="30"/>
    </row>
    <row r="60" spans="1:7" ht="15.75" thickBot="1" x14ac:dyDescent="0.3">
      <c r="A60" s="27" t="s">
        <v>17</v>
      </c>
      <c r="B60" s="32" t="str">
        <f t="shared" ref="B60:G60" si="1">IFERROR(AVERAGE(B5:B59),"")</f>
        <v/>
      </c>
      <c r="C60" s="32">
        <f t="shared" si="1"/>
        <v>0.10243589743589743</v>
      </c>
      <c r="D60" s="32">
        <f t="shared" si="1"/>
        <v>7.3168498168498158E-2</v>
      </c>
      <c r="E60" s="32">
        <f t="shared" si="1"/>
        <v>0.11706959706959706</v>
      </c>
      <c r="F60" s="32">
        <f t="shared" si="1"/>
        <v>1.4332417582417583</v>
      </c>
      <c r="G60" s="32">
        <f t="shared" si="1"/>
        <v>1.7259157509157512</v>
      </c>
    </row>
    <row r="61" spans="1:7" ht="15.75" thickBot="1" x14ac:dyDescent="0.3">
      <c r="A61" s="27" t="s">
        <v>18</v>
      </c>
      <c r="B61" s="35"/>
      <c r="C61" s="35">
        <f>SUM(C5:C59)</f>
        <v>0.71705128205128199</v>
      </c>
      <c r="D61" s="35">
        <f>SUM(D5:D59)</f>
        <v>0.51217948717948714</v>
      </c>
      <c r="E61" s="35">
        <f>SUM(E5:E59)</f>
        <v>0.81948717948717942</v>
      </c>
      <c r="F61" s="35">
        <f>SUM(F5:F59)</f>
        <v>10.032692307692308</v>
      </c>
      <c r="G61" s="35">
        <f>SUM(G5:G59)</f>
        <v>12.081410256410258</v>
      </c>
    </row>
    <row r="64" spans="1:7" ht="164.25" customHeight="1" x14ac:dyDescent="0.2">
      <c r="A64" s="71" t="s">
        <v>26</v>
      </c>
      <c r="B64" s="71"/>
      <c r="C64" s="71"/>
      <c r="D64" s="71"/>
      <c r="E64" s="71"/>
      <c r="F64" s="71"/>
      <c r="G64" s="71"/>
    </row>
  </sheetData>
  <mergeCells count="4">
    <mergeCell ref="A2:G2"/>
    <mergeCell ref="A3:A4"/>
    <mergeCell ref="B3:G3"/>
    <mergeCell ref="A64:G64"/>
  </mergeCells>
  <pageMargins left="0.7" right="0.7" top="0.75" bottom="0.75" header="0.3" footer="0.3"/>
  <pageSetup scale="67" fitToHeight="0" orientation="portrait" horizontalDpi="300" verticalDpi="300" r:id="rId1"/>
  <headerFooter>
    <oddFooter>&amp;L&amp;G&amp;Rpage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5"/>
  <sheetViews>
    <sheetView topLeftCell="A25" workbookViewId="0">
      <selection activeCell="F50" sqref="F50"/>
    </sheetView>
  </sheetViews>
  <sheetFormatPr defaultColWidth="8.85546875" defaultRowHeight="14.25" x14ac:dyDescent="0.2"/>
  <cols>
    <col min="1" max="1" width="31.42578125" style="8" customWidth="1"/>
    <col min="2" max="4" width="16.42578125" style="8" bestFit="1" customWidth="1"/>
    <col min="5" max="6" width="17.85546875" style="8" customWidth="1"/>
    <col min="7" max="7" width="18" style="8" customWidth="1"/>
    <col min="8" max="9" width="8.85546875" style="8"/>
    <col min="10" max="10" width="12.7109375" style="8" bestFit="1" customWidth="1"/>
    <col min="11" max="16384" width="8.85546875" style="8"/>
  </cols>
  <sheetData>
    <row r="1" spans="1:9" ht="15" thickBot="1" x14ac:dyDescent="0.25"/>
    <row r="2" spans="1:9" ht="18.75" thickBot="1" x14ac:dyDescent="0.3">
      <c r="A2" s="72" t="s">
        <v>80</v>
      </c>
      <c r="B2" s="73"/>
      <c r="C2" s="73"/>
      <c r="D2" s="73"/>
      <c r="E2" s="73"/>
      <c r="F2" s="73"/>
      <c r="G2" s="74"/>
    </row>
    <row r="3" spans="1:9" s="9" customFormat="1" ht="16.5" thickBot="1" x14ac:dyDescent="0.25">
      <c r="A3" s="75" t="s">
        <v>0</v>
      </c>
      <c r="B3" s="77" t="s">
        <v>1</v>
      </c>
      <c r="C3" s="77"/>
      <c r="D3" s="77"/>
      <c r="E3" s="77"/>
      <c r="F3" s="77"/>
      <c r="G3" s="78"/>
    </row>
    <row r="4" spans="1:9" s="14" customFormat="1" ht="79.5" thickBot="1" x14ac:dyDescent="0.25">
      <c r="A4" s="76"/>
      <c r="B4" s="10" t="s">
        <v>2</v>
      </c>
      <c r="C4" s="11" t="s">
        <v>3</v>
      </c>
      <c r="D4" s="12" t="s">
        <v>4</v>
      </c>
      <c r="E4" s="12" t="s">
        <v>5</v>
      </c>
      <c r="F4" s="12" t="s">
        <v>6</v>
      </c>
      <c r="G4" s="13" t="s">
        <v>27</v>
      </c>
    </row>
    <row r="5" spans="1:9" ht="15" x14ac:dyDescent="0.25">
      <c r="A5" s="25" t="s">
        <v>8</v>
      </c>
      <c r="B5" s="44">
        <v>320</v>
      </c>
      <c r="C5" s="45">
        <v>480</v>
      </c>
      <c r="D5" s="45">
        <v>208</v>
      </c>
      <c r="E5" s="45">
        <v>112</v>
      </c>
      <c r="F5" s="45">
        <v>16920</v>
      </c>
      <c r="G5" s="45">
        <f>SUM(B5:F5)</f>
        <v>18040</v>
      </c>
      <c r="I5" s="14"/>
    </row>
    <row r="6" spans="1:9" ht="15" x14ac:dyDescent="0.25">
      <c r="A6" s="25" t="s">
        <v>9</v>
      </c>
      <c r="B6" s="44">
        <v>320</v>
      </c>
      <c r="C6" s="45">
        <v>480</v>
      </c>
      <c r="D6" s="45">
        <v>208</v>
      </c>
      <c r="E6" s="45">
        <v>112</v>
      </c>
      <c r="F6" s="45">
        <v>4230</v>
      </c>
      <c r="G6" s="45">
        <f t="shared" ref="G6:G58" si="0">SUM(B6:F6)</f>
        <v>5350</v>
      </c>
      <c r="I6" s="14"/>
    </row>
    <row r="7" spans="1:9" ht="15" x14ac:dyDescent="0.25">
      <c r="A7" s="25" t="s">
        <v>13</v>
      </c>
      <c r="B7" s="44"/>
      <c r="C7" s="45">
        <v>400</v>
      </c>
      <c r="D7" s="45">
        <v>260</v>
      </c>
      <c r="E7" s="45">
        <v>140</v>
      </c>
      <c r="F7" s="45"/>
      <c r="G7" s="45">
        <f t="shared" si="0"/>
        <v>800</v>
      </c>
      <c r="I7" s="14"/>
    </row>
    <row r="8" spans="1:9" ht="15" x14ac:dyDescent="0.25">
      <c r="A8" s="25" t="s">
        <v>10</v>
      </c>
      <c r="B8" s="44">
        <v>320</v>
      </c>
      <c r="C8" s="45">
        <v>480</v>
      </c>
      <c r="D8" s="45">
        <v>208</v>
      </c>
      <c r="E8" s="45">
        <v>112</v>
      </c>
      <c r="F8" s="45"/>
      <c r="G8" s="45">
        <f t="shared" si="0"/>
        <v>1120</v>
      </c>
      <c r="I8" s="14"/>
    </row>
    <row r="9" spans="1:9" ht="15" x14ac:dyDescent="0.25">
      <c r="A9" s="25" t="s">
        <v>15</v>
      </c>
      <c r="B9" s="44"/>
      <c r="C9" s="45"/>
      <c r="D9" s="45">
        <v>104</v>
      </c>
      <c r="E9" s="45">
        <v>56</v>
      </c>
      <c r="F9" s="45">
        <v>940</v>
      </c>
      <c r="G9" s="45">
        <f t="shared" si="0"/>
        <v>1100</v>
      </c>
      <c r="I9" s="14"/>
    </row>
    <row r="10" spans="1:9" ht="15" x14ac:dyDescent="0.25">
      <c r="A10" s="25" t="s">
        <v>31</v>
      </c>
      <c r="B10" s="44">
        <v>320</v>
      </c>
      <c r="C10" s="45">
        <v>480</v>
      </c>
      <c r="D10" s="45">
        <v>208</v>
      </c>
      <c r="E10" s="45">
        <v>112</v>
      </c>
      <c r="F10" s="45">
        <v>16920</v>
      </c>
      <c r="G10" s="45">
        <f t="shared" si="0"/>
        <v>18040</v>
      </c>
      <c r="I10" s="14"/>
    </row>
    <row r="11" spans="1:9" ht="15" x14ac:dyDescent="0.25">
      <c r="A11" s="40" t="s">
        <v>53</v>
      </c>
      <c r="B11" s="44"/>
      <c r="C11" s="45"/>
      <c r="D11" s="45"/>
      <c r="E11" s="45"/>
      <c r="F11" s="45">
        <v>16920</v>
      </c>
      <c r="G11" s="45">
        <f t="shared" si="0"/>
        <v>16920</v>
      </c>
      <c r="I11" s="14"/>
    </row>
    <row r="12" spans="1:9" ht="15" x14ac:dyDescent="0.25">
      <c r="A12" s="40" t="s">
        <v>54</v>
      </c>
      <c r="B12" s="44"/>
      <c r="C12" s="45"/>
      <c r="D12" s="45"/>
      <c r="E12" s="45"/>
      <c r="F12" s="45">
        <v>4230</v>
      </c>
      <c r="G12" s="45">
        <f t="shared" si="0"/>
        <v>4230</v>
      </c>
      <c r="I12" s="14"/>
    </row>
    <row r="13" spans="1:9" ht="15" x14ac:dyDescent="0.25">
      <c r="A13" s="40" t="s">
        <v>55</v>
      </c>
      <c r="B13" s="44"/>
      <c r="C13" s="45"/>
      <c r="D13" s="45"/>
      <c r="E13" s="45"/>
      <c r="F13" s="45">
        <v>4230</v>
      </c>
      <c r="G13" s="45">
        <f t="shared" si="0"/>
        <v>4230</v>
      </c>
      <c r="I13" s="14"/>
    </row>
    <row r="14" spans="1:9" ht="15" x14ac:dyDescent="0.25">
      <c r="A14" s="25" t="s">
        <v>14</v>
      </c>
      <c r="B14" s="44">
        <v>1280</v>
      </c>
      <c r="C14" s="45">
        <v>1920</v>
      </c>
      <c r="D14" s="45">
        <v>1040</v>
      </c>
      <c r="E14" s="45">
        <v>560</v>
      </c>
      <c r="F14" s="45"/>
      <c r="G14" s="45">
        <f t="shared" si="0"/>
        <v>4800</v>
      </c>
      <c r="I14" s="14"/>
    </row>
    <row r="15" spans="1:9" ht="15" x14ac:dyDescent="0.25">
      <c r="A15" s="25" t="s">
        <v>69</v>
      </c>
      <c r="B15" s="44"/>
      <c r="C15" s="44">
        <v>82.25</v>
      </c>
      <c r="D15" s="44">
        <v>58.75</v>
      </c>
      <c r="E15" s="44">
        <v>94</v>
      </c>
      <c r="F15" s="44">
        <v>4230</v>
      </c>
      <c r="G15" s="45">
        <f t="shared" si="0"/>
        <v>4465</v>
      </c>
      <c r="I15" s="14"/>
    </row>
    <row r="16" spans="1:9" ht="15" x14ac:dyDescent="0.25">
      <c r="A16" s="25" t="s">
        <v>70</v>
      </c>
      <c r="B16" s="44"/>
      <c r="C16" s="44">
        <v>274.16666666666663</v>
      </c>
      <c r="D16" s="44">
        <v>195.83333333333331</v>
      </c>
      <c r="E16" s="44">
        <v>313.33333333333331</v>
      </c>
      <c r="F16" s="44">
        <v>16920</v>
      </c>
      <c r="G16" s="45">
        <f t="shared" si="0"/>
        <v>17703.333333333332</v>
      </c>
      <c r="I16" s="14"/>
    </row>
    <row r="17" spans="1:9" ht="15" x14ac:dyDescent="0.25">
      <c r="A17" s="25" t="s">
        <v>71</v>
      </c>
      <c r="B17" s="44"/>
      <c r="C17" s="44">
        <v>219.33333333333331</v>
      </c>
      <c r="D17" s="44">
        <v>156.66666666666666</v>
      </c>
      <c r="E17" s="44">
        <v>250.66666666666666</v>
      </c>
      <c r="F17" s="44">
        <v>33840</v>
      </c>
      <c r="G17" s="45">
        <f t="shared" si="0"/>
        <v>34466.666666666664</v>
      </c>
      <c r="I17" s="14"/>
    </row>
    <row r="18" spans="1:9" ht="15" x14ac:dyDescent="0.25">
      <c r="A18" s="25" t="s">
        <v>72</v>
      </c>
      <c r="B18" s="44"/>
      <c r="C18" s="44"/>
      <c r="D18" s="44"/>
      <c r="E18" s="44"/>
      <c r="F18" s="44"/>
      <c r="G18" s="45"/>
      <c r="I18" s="14"/>
    </row>
    <row r="19" spans="1:9" ht="15" x14ac:dyDescent="0.25">
      <c r="A19" s="25" t="s">
        <v>73</v>
      </c>
      <c r="B19" s="44"/>
      <c r="C19" s="44">
        <v>32.899999999999991</v>
      </c>
      <c r="D19" s="44">
        <v>23.499999999999996</v>
      </c>
      <c r="E19" s="44">
        <v>37.599999999999994</v>
      </c>
      <c r="F19" s="44">
        <v>5076</v>
      </c>
      <c r="G19" s="45">
        <f t="shared" si="0"/>
        <v>5170</v>
      </c>
      <c r="I19" s="14"/>
    </row>
    <row r="20" spans="1:9" ht="15" x14ac:dyDescent="0.25">
      <c r="A20" s="25" t="s">
        <v>74</v>
      </c>
      <c r="B20" s="44"/>
      <c r="C20" s="44">
        <v>526.39999999999986</v>
      </c>
      <c r="D20" s="44">
        <v>375.99999999999994</v>
      </c>
      <c r="E20" s="44">
        <v>601.59999999999991</v>
      </c>
      <c r="F20" s="44">
        <v>81216</v>
      </c>
      <c r="G20" s="45">
        <f t="shared" si="0"/>
        <v>82720</v>
      </c>
      <c r="I20" s="14"/>
    </row>
    <row r="21" spans="1:9" ht="15" x14ac:dyDescent="0.25">
      <c r="A21" s="25" t="s">
        <v>75</v>
      </c>
      <c r="B21" s="44"/>
      <c r="C21" s="44">
        <v>246.74999999999997</v>
      </c>
      <c r="D21" s="44">
        <v>176.25</v>
      </c>
      <c r="E21" s="44">
        <v>282</v>
      </c>
      <c r="F21" s="44">
        <v>38070</v>
      </c>
      <c r="G21" s="45">
        <f t="shared" si="0"/>
        <v>38775</v>
      </c>
      <c r="I21" s="14"/>
    </row>
    <row r="22" spans="1:9" ht="15" x14ac:dyDescent="0.25">
      <c r="A22" s="25" t="s">
        <v>76</v>
      </c>
      <c r="B22" s="44"/>
      <c r="C22" s="44">
        <v>109.66666666666666</v>
      </c>
      <c r="D22" s="44">
        <v>78.333333333333329</v>
      </c>
      <c r="E22" s="44">
        <v>125.33333333333333</v>
      </c>
      <c r="F22" s="44">
        <v>8460</v>
      </c>
      <c r="G22" s="45">
        <f t="shared" si="0"/>
        <v>8773.3333333333339</v>
      </c>
      <c r="I22" s="14"/>
    </row>
    <row r="23" spans="1:9" ht="15" x14ac:dyDescent="0.25">
      <c r="A23" s="25" t="s">
        <v>16</v>
      </c>
      <c r="B23" s="44">
        <v>320</v>
      </c>
      <c r="C23" s="45">
        <v>480</v>
      </c>
      <c r="D23" s="45">
        <v>208</v>
      </c>
      <c r="E23" s="45">
        <v>112</v>
      </c>
      <c r="F23" s="45">
        <v>4230</v>
      </c>
      <c r="G23" s="45">
        <f t="shared" si="0"/>
        <v>5350</v>
      </c>
      <c r="I23" s="14"/>
    </row>
    <row r="24" spans="1:9" ht="15" x14ac:dyDescent="0.25">
      <c r="A24" s="25" t="s">
        <v>63</v>
      </c>
      <c r="B24" s="44"/>
      <c r="C24" s="45">
        <v>1600</v>
      </c>
      <c r="D24" s="45">
        <v>1040</v>
      </c>
      <c r="E24" s="45">
        <v>560</v>
      </c>
      <c r="F24" s="45">
        <v>25380</v>
      </c>
      <c r="G24" s="45">
        <f t="shared" si="0"/>
        <v>28580</v>
      </c>
      <c r="I24" s="14"/>
    </row>
    <row r="25" spans="1:9" ht="15" x14ac:dyDescent="0.25">
      <c r="A25" s="25" t="s">
        <v>32</v>
      </c>
      <c r="B25" s="44">
        <v>160</v>
      </c>
      <c r="C25" s="45">
        <v>240</v>
      </c>
      <c r="D25" s="45">
        <v>104</v>
      </c>
      <c r="E25" s="45">
        <v>56</v>
      </c>
      <c r="F25" s="45"/>
      <c r="G25" s="45">
        <f t="shared" si="0"/>
        <v>560</v>
      </c>
      <c r="I25" s="14"/>
    </row>
    <row r="26" spans="1:9" ht="15" x14ac:dyDescent="0.25">
      <c r="A26" s="25" t="s">
        <v>33</v>
      </c>
      <c r="B26" s="44">
        <v>160</v>
      </c>
      <c r="C26" s="45">
        <v>240</v>
      </c>
      <c r="D26" s="45">
        <v>104</v>
      </c>
      <c r="E26" s="45">
        <v>56</v>
      </c>
      <c r="F26" s="45">
        <v>4230</v>
      </c>
      <c r="G26" s="45">
        <f t="shared" si="0"/>
        <v>4790</v>
      </c>
      <c r="I26" s="14"/>
    </row>
    <row r="27" spans="1:9" ht="15" x14ac:dyDescent="0.25">
      <c r="A27" s="25" t="s">
        <v>35</v>
      </c>
      <c r="B27" s="44">
        <v>640</v>
      </c>
      <c r="C27" s="45">
        <v>960</v>
      </c>
      <c r="D27" s="45">
        <v>520</v>
      </c>
      <c r="E27" s="45">
        <v>280</v>
      </c>
      <c r="F27" s="45"/>
      <c r="G27" s="45">
        <f t="shared" si="0"/>
        <v>2400</v>
      </c>
      <c r="I27" s="14"/>
    </row>
    <row r="28" spans="1:9" ht="14.25" customHeight="1" x14ac:dyDescent="0.25">
      <c r="A28" s="25" t="s">
        <v>64</v>
      </c>
      <c r="B28" s="44">
        <v>640</v>
      </c>
      <c r="C28" s="45">
        <v>960</v>
      </c>
      <c r="D28" s="45">
        <v>520</v>
      </c>
      <c r="E28" s="45">
        <v>280</v>
      </c>
      <c r="F28" s="45"/>
      <c r="G28" s="45">
        <f t="shared" si="0"/>
        <v>2400</v>
      </c>
      <c r="I28" s="14"/>
    </row>
    <row r="29" spans="1:9" ht="15" x14ac:dyDescent="0.25">
      <c r="A29" s="25" t="s">
        <v>65</v>
      </c>
      <c r="B29" s="44">
        <v>160</v>
      </c>
      <c r="C29" s="45">
        <v>240</v>
      </c>
      <c r="D29" s="45">
        <v>104</v>
      </c>
      <c r="E29" s="45">
        <v>56</v>
      </c>
      <c r="F29" s="45"/>
      <c r="G29" s="45">
        <f t="shared" si="0"/>
        <v>560</v>
      </c>
      <c r="I29" s="14"/>
    </row>
    <row r="30" spans="1:9" ht="15" x14ac:dyDescent="0.25">
      <c r="A30" s="25" t="s">
        <v>62</v>
      </c>
      <c r="B30" s="44">
        <v>960</v>
      </c>
      <c r="C30" s="45">
        <v>1440</v>
      </c>
      <c r="D30" s="45">
        <v>676</v>
      </c>
      <c r="E30" s="45">
        <v>364</v>
      </c>
      <c r="F30" s="45"/>
      <c r="G30" s="45">
        <f t="shared" si="0"/>
        <v>3440</v>
      </c>
      <c r="I30" s="14"/>
    </row>
    <row r="31" spans="1:9" ht="15" x14ac:dyDescent="0.25">
      <c r="A31" s="25" t="s">
        <v>34</v>
      </c>
      <c r="B31" s="44">
        <v>400</v>
      </c>
      <c r="C31" s="45">
        <v>600</v>
      </c>
      <c r="D31" s="45">
        <v>338</v>
      </c>
      <c r="E31" s="45">
        <v>182</v>
      </c>
      <c r="F31" s="45"/>
      <c r="G31" s="45">
        <f t="shared" si="0"/>
        <v>1520</v>
      </c>
      <c r="I31" s="14"/>
    </row>
    <row r="32" spans="1:9" ht="15" x14ac:dyDescent="0.25">
      <c r="A32" s="25" t="s">
        <v>36</v>
      </c>
      <c r="B32" s="44">
        <v>320</v>
      </c>
      <c r="C32" s="45">
        <v>472</v>
      </c>
      <c r="D32" s="45">
        <v>213.20000000000002</v>
      </c>
      <c r="E32" s="45">
        <v>114.8</v>
      </c>
      <c r="F32" s="45">
        <v>1692</v>
      </c>
      <c r="G32" s="45">
        <f t="shared" si="0"/>
        <v>2812</v>
      </c>
      <c r="I32" s="14"/>
    </row>
    <row r="33" spans="1:9" ht="15" x14ac:dyDescent="0.25">
      <c r="A33" s="25" t="s">
        <v>37</v>
      </c>
      <c r="B33" s="44">
        <v>960</v>
      </c>
      <c r="C33" s="45">
        <v>1440</v>
      </c>
      <c r="D33" s="45">
        <v>728</v>
      </c>
      <c r="E33" s="45">
        <v>392</v>
      </c>
      <c r="F33" s="45">
        <v>8460</v>
      </c>
      <c r="G33" s="45">
        <f t="shared" si="0"/>
        <v>11980</v>
      </c>
      <c r="I33" s="14"/>
    </row>
    <row r="34" spans="1:9" ht="15" x14ac:dyDescent="0.25">
      <c r="A34" s="25" t="s">
        <v>66</v>
      </c>
      <c r="B34" s="44"/>
      <c r="C34" s="45">
        <v>1292.19</v>
      </c>
      <c r="D34" s="45">
        <v>799.3</v>
      </c>
      <c r="E34" s="45">
        <v>430.39</v>
      </c>
      <c r="F34" s="45">
        <v>32400</v>
      </c>
      <c r="G34" s="45">
        <f t="shared" si="0"/>
        <v>34921.879999999997</v>
      </c>
      <c r="I34" s="14"/>
    </row>
    <row r="35" spans="1:9" ht="15" x14ac:dyDescent="0.25">
      <c r="A35" s="25" t="s">
        <v>67</v>
      </c>
      <c r="B35" s="44"/>
      <c r="C35" s="45">
        <v>1292.19</v>
      </c>
      <c r="D35" s="45">
        <v>799.3</v>
      </c>
      <c r="E35" s="45">
        <v>430.39</v>
      </c>
      <c r="F35" s="45"/>
      <c r="G35" s="45">
        <f t="shared" si="0"/>
        <v>2521.8799999999997</v>
      </c>
      <c r="I35" s="14"/>
    </row>
    <row r="36" spans="1:9" ht="15" x14ac:dyDescent="0.25">
      <c r="A36" s="25" t="s">
        <v>38</v>
      </c>
      <c r="B36" s="44">
        <v>320</v>
      </c>
      <c r="C36" s="45">
        <v>480</v>
      </c>
      <c r="D36" s="45">
        <v>312</v>
      </c>
      <c r="E36" s="45">
        <v>168</v>
      </c>
      <c r="F36" s="45"/>
      <c r="G36" s="45">
        <f t="shared" si="0"/>
        <v>1280</v>
      </c>
      <c r="I36" s="14"/>
    </row>
    <row r="37" spans="1:9" ht="15" x14ac:dyDescent="0.25">
      <c r="A37" s="25" t="s">
        <v>39</v>
      </c>
      <c r="B37" s="44"/>
      <c r="C37" s="45">
        <v>812.19</v>
      </c>
      <c r="D37" s="45">
        <v>591.29999999999995</v>
      </c>
      <c r="E37" s="45">
        <v>318.39</v>
      </c>
      <c r="F37" s="45">
        <v>28170</v>
      </c>
      <c r="G37" s="45">
        <f t="shared" si="0"/>
        <v>29891.88</v>
      </c>
      <c r="I37" s="14"/>
    </row>
    <row r="38" spans="1:9" ht="15" x14ac:dyDescent="0.25">
      <c r="A38" s="25" t="s">
        <v>40</v>
      </c>
      <c r="B38" s="44"/>
      <c r="C38" s="45">
        <v>972.19</v>
      </c>
      <c r="D38" s="45">
        <v>487.3</v>
      </c>
      <c r="E38" s="45">
        <v>262.39</v>
      </c>
      <c r="F38" s="45">
        <v>19710</v>
      </c>
      <c r="G38" s="45">
        <f t="shared" si="0"/>
        <v>21431.88</v>
      </c>
      <c r="I38" s="14"/>
    </row>
    <row r="39" spans="1:9" ht="15" x14ac:dyDescent="0.25">
      <c r="A39" s="25" t="s">
        <v>41</v>
      </c>
      <c r="B39" s="44"/>
      <c r="C39" s="45">
        <v>972.19</v>
      </c>
      <c r="D39" s="45">
        <v>487.3</v>
      </c>
      <c r="E39" s="45">
        <v>262.39</v>
      </c>
      <c r="F39" s="45">
        <v>19710</v>
      </c>
      <c r="G39" s="45">
        <f t="shared" si="0"/>
        <v>21431.88</v>
      </c>
      <c r="I39" s="14"/>
    </row>
    <row r="40" spans="1:9" ht="15" x14ac:dyDescent="0.25">
      <c r="A40" s="25" t="s">
        <v>42</v>
      </c>
      <c r="B40" s="44">
        <v>32</v>
      </c>
      <c r="C40" s="45">
        <v>48</v>
      </c>
      <c r="D40" s="45">
        <v>20.8</v>
      </c>
      <c r="E40" s="45">
        <v>11.2</v>
      </c>
      <c r="F40" s="45">
        <v>1692</v>
      </c>
      <c r="G40" s="45">
        <f t="shared" si="0"/>
        <v>1804</v>
      </c>
      <c r="I40" s="14"/>
    </row>
    <row r="41" spans="1:9" ht="15" x14ac:dyDescent="0.25">
      <c r="A41" s="25" t="s">
        <v>43</v>
      </c>
      <c r="B41" s="44">
        <v>32</v>
      </c>
      <c r="C41" s="45">
        <v>48</v>
      </c>
      <c r="D41" s="45">
        <v>20.8</v>
      </c>
      <c r="E41" s="45">
        <v>11.2</v>
      </c>
      <c r="F41" s="45">
        <v>1692</v>
      </c>
      <c r="G41" s="45">
        <f t="shared" si="0"/>
        <v>1804</v>
      </c>
      <c r="I41" s="14"/>
    </row>
    <row r="42" spans="1:9" ht="15" x14ac:dyDescent="0.25">
      <c r="A42" s="25" t="s">
        <v>44</v>
      </c>
      <c r="B42" s="44">
        <v>32</v>
      </c>
      <c r="C42" s="45">
        <v>48</v>
      </c>
      <c r="D42" s="45">
        <v>20.8</v>
      </c>
      <c r="E42" s="45">
        <v>11.2</v>
      </c>
      <c r="F42" s="45"/>
      <c r="G42" s="45">
        <f t="shared" si="0"/>
        <v>112</v>
      </c>
      <c r="I42" s="14"/>
    </row>
    <row r="43" spans="1:9" ht="15" x14ac:dyDescent="0.25">
      <c r="A43" s="25" t="s">
        <v>45</v>
      </c>
      <c r="B43" s="44">
        <v>32</v>
      </c>
      <c r="C43" s="45">
        <v>48</v>
      </c>
      <c r="D43" s="45">
        <v>20.8</v>
      </c>
      <c r="E43" s="45">
        <v>11.2</v>
      </c>
      <c r="F43" s="45"/>
      <c r="G43" s="45">
        <f t="shared" si="0"/>
        <v>112</v>
      </c>
      <c r="I43" s="14"/>
    </row>
    <row r="44" spans="1:9" ht="15" x14ac:dyDescent="0.25">
      <c r="A44" s="25" t="s">
        <v>12</v>
      </c>
      <c r="B44" s="44">
        <v>240</v>
      </c>
      <c r="C44" s="45">
        <v>360</v>
      </c>
      <c r="D44" s="45">
        <v>156</v>
      </c>
      <c r="E44" s="45">
        <v>84</v>
      </c>
      <c r="F44" s="45">
        <v>5922</v>
      </c>
      <c r="G44" s="45">
        <f t="shared" si="0"/>
        <v>6762</v>
      </c>
      <c r="I44" s="14"/>
    </row>
    <row r="45" spans="1:9" ht="15" x14ac:dyDescent="0.25">
      <c r="A45" s="25" t="s">
        <v>11</v>
      </c>
      <c r="B45" s="44">
        <v>240</v>
      </c>
      <c r="C45" s="45">
        <v>880</v>
      </c>
      <c r="D45" s="45">
        <v>468</v>
      </c>
      <c r="E45" s="45">
        <v>251.99999999999997</v>
      </c>
      <c r="F45" s="45">
        <v>4230</v>
      </c>
      <c r="G45" s="45">
        <f t="shared" si="0"/>
        <v>6070</v>
      </c>
      <c r="I45" s="14"/>
    </row>
    <row r="46" spans="1:9" ht="15" x14ac:dyDescent="0.25">
      <c r="A46" s="25" t="s">
        <v>46</v>
      </c>
      <c r="B46" s="44">
        <v>160</v>
      </c>
      <c r="C46" s="45">
        <v>240</v>
      </c>
      <c r="D46" s="45">
        <v>104</v>
      </c>
      <c r="E46" s="45">
        <v>56</v>
      </c>
      <c r="F46" s="45">
        <v>4230</v>
      </c>
      <c r="G46" s="45">
        <f t="shared" si="0"/>
        <v>4790</v>
      </c>
      <c r="I46" s="14"/>
    </row>
    <row r="47" spans="1:9" ht="15" x14ac:dyDescent="0.25">
      <c r="A47" s="25" t="s">
        <v>56</v>
      </c>
      <c r="B47" s="44"/>
      <c r="C47" s="45"/>
      <c r="D47" s="45"/>
      <c r="E47" s="45"/>
      <c r="F47" s="45">
        <v>4230</v>
      </c>
      <c r="G47" s="45">
        <f t="shared" si="0"/>
        <v>4230</v>
      </c>
      <c r="I47" s="14"/>
    </row>
    <row r="48" spans="1:9" ht="15" x14ac:dyDescent="0.25">
      <c r="A48" s="25" t="s">
        <v>57</v>
      </c>
      <c r="B48" s="44"/>
      <c r="C48" s="45"/>
      <c r="D48" s="45"/>
      <c r="E48" s="45"/>
      <c r="F48" s="45">
        <v>8460</v>
      </c>
      <c r="G48" s="45">
        <f t="shared" si="0"/>
        <v>8460</v>
      </c>
      <c r="I48" s="14"/>
    </row>
    <row r="49" spans="1:10" ht="15" x14ac:dyDescent="0.25">
      <c r="A49" s="25" t="s">
        <v>47</v>
      </c>
      <c r="B49" s="44">
        <v>80</v>
      </c>
      <c r="C49" s="45">
        <v>48</v>
      </c>
      <c r="D49" s="45">
        <v>52</v>
      </c>
      <c r="E49" s="45">
        <v>28</v>
      </c>
      <c r="F49" s="45">
        <v>1692</v>
      </c>
      <c r="G49" s="45">
        <f t="shared" si="0"/>
        <v>1900</v>
      </c>
      <c r="I49" s="14"/>
    </row>
    <row r="50" spans="1:10" ht="15" x14ac:dyDescent="0.25">
      <c r="A50" s="25" t="s">
        <v>58</v>
      </c>
      <c r="B50" s="44">
        <v>32</v>
      </c>
      <c r="C50" s="45">
        <v>48</v>
      </c>
      <c r="D50" s="45">
        <v>20.8</v>
      </c>
      <c r="E50" s="45">
        <v>11.2</v>
      </c>
      <c r="F50" s="45"/>
      <c r="G50" s="45">
        <f t="shared" si="0"/>
        <v>112</v>
      </c>
      <c r="I50" s="14"/>
    </row>
    <row r="51" spans="1:10" ht="15" x14ac:dyDescent="0.25">
      <c r="A51" s="25" t="s">
        <v>68</v>
      </c>
      <c r="B51" s="44">
        <v>1115</v>
      </c>
      <c r="C51" s="45">
        <v>1212.19</v>
      </c>
      <c r="D51" s="45">
        <v>591.29999999999995</v>
      </c>
      <c r="E51" s="45">
        <v>318.39</v>
      </c>
      <c r="F51" s="45">
        <v>15480</v>
      </c>
      <c r="G51" s="45">
        <f t="shared" si="0"/>
        <v>18716.88</v>
      </c>
      <c r="I51" s="14"/>
    </row>
    <row r="52" spans="1:10" ht="15" x14ac:dyDescent="0.25">
      <c r="A52" s="25" t="s">
        <v>59</v>
      </c>
      <c r="B52" s="44"/>
      <c r="C52" s="45">
        <v>96</v>
      </c>
      <c r="D52" s="45"/>
      <c r="E52" s="45"/>
      <c r="F52" s="45"/>
      <c r="G52" s="45">
        <f t="shared" si="0"/>
        <v>96</v>
      </c>
      <c r="I52" s="14"/>
    </row>
    <row r="53" spans="1:10" ht="15" x14ac:dyDescent="0.25">
      <c r="A53" s="25" t="s">
        <v>48</v>
      </c>
      <c r="B53" s="44">
        <v>320</v>
      </c>
      <c r="C53" s="45">
        <v>480</v>
      </c>
      <c r="D53" s="45">
        <v>208</v>
      </c>
      <c r="E53" s="45">
        <v>112</v>
      </c>
      <c r="F53" s="45"/>
      <c r="G53" s="45">
        <f t="shared" si="0"/>
        <v>1120</v>
      </c>
      <c r="I53" s="14"/>
    </row>
    <row r="54" spans="1:10" ht="15" x14ac:dyDescent="0.25">
      <c r="A54" s="25" t="s">
        <v>60</v>
      </c>
      <c r="B54" s="44">
        <v>1195</v>
      </c>
      <c r="C54" s="45">
        <v>972.19</v>
      </c>
      <c r="D54" s="45">
        <v>487.3</v>
      </c>
      <c r="E54" s="45">
        <v>262.39</v>
      </c>
      <c r="F54" s="45"/>
      <c r="G54" s="45">
        <f t="shared" si="0"/>
        <v>2916.88</v>
      </c>
      <c r="I54" s="14"/>
    </row>
    <row r="55" spans="1:10" ht="15" x14ac:dyDescent="0.25">
      <c r="A55" s="25" t="s">
        <v>61</v>
      </c>
      <c r="B55" s="44">
        <v>32</v>
      </c>
      <c r="C55" s="45">
        <v>224</v>
      </c>
      <c r="D55" s="45">
        <v>140.4</v>
      </c>
      <c r="E55" s="45">
        <v>75.599999999999994</v>
      </c>
      <c r="F55" s="45"/>
      <c r="G55" s="45">
        <f t="shared" si="0"/>
        <v>472</v>
      </c>
      <c r="I55" s="14"/>
    </row>
    <row r="56" spans="1:10" ht="15" x14ac:dyDescent="0.25">
      <c r="A56" s="25" t="s">
        <v>49</v>
      </c>
      <c r="B56" s="44">
        <v>48</v>
      </c>
      <c r="C56" s="45">
        <v>72</v>
      </c>
      <c r="D56" s="45">
        <v>31.200000000000003</v>
      </c>
      <c r="E56" s="45">
        <v>16.799999999999997</v>
      </c>
      <c r="F56" s="45"/>
      <c r="G56" s="45">
        <f t="shared" si="0"/>
        <v>168</v>
      </c>
      <c r="I56" s="14"/>
    </row>
    <row r="57" spans="1:10" ht="15" x14ac:dyDescent="0.25">
      <c r="A57" s="25" t="s">
        <v>50</v>
      </c>
      <c r="B57" s="44">
        <v>1355</v>
      </c>
      <c r="C57" s="45">
        <v>1212.19</v>
      </c>
      <c r="D57" s="45">
        <v>591.29999999999995</v>
      </c>
      <c r="E57" s="45">
        <v>318.39</v>
      </c>
      <c r="F57" s="45">
        <v>15480</v>
      </c>
      <c r="G57" s="45">
        <f t="shared" si="0"/>
        <v>18956.88</v>
      </c>
      <c r="I57" s="14"/>
    </row>
    <row r="58" spans="1:10" ht="15" x14ac:dyDescent="0.25">
      <c r="A58" s="25" t="s">
        <v>51</v>
      </c>
      <c r="B58" s="44">
        <v>320</v>
      </c>
      <c r="C58" s="45">
        <v>480</v>
      </c>
      <c r="D58" s="45">
        <v>208</v>
      </c>
      <c r="E58" s="45">
        <v>112</v>
      </c>
      <c r="F58" s="45"/>
      <c r="G58" s="45">
        <f t="shared" si="0"/>
        <v>1120</v>
      </c>
      <c r="I58" s="14"/>
    </row>
    <row r="59" spans="1:10" ht="15" x14ac:dyDescent="0.25">
      <c r="A59" s="25" t="s">
        <v>52</v>
      </c>
      <c r="B59" s="44">
        <v>80</v>
      </c>
      <c r="C59" s="45">
        <v>360</v>
      </c>
      <c r="D59" s="45">
        <v>312</v>
      </c>
      <c r="E59" s="45">
        <v>168</v>
      </c>
      <c r="F59" s="45">
        <v>8460</v>
      </c>
      <c r="G59" s="45">
        <f t="shared" ref="G59" si="1">SUM(B59:F59)</f>
        <v>9380</v>
      </c>
      <c r="I59" s="14"/>
    </row>
    <row r="60" spans="1:10" ht="3" customHeight="1" thickBot="1" x14ac:dyDescent="0.3">
      <c r="A60" s="26"/>
      <c r="B60" s="24"/>
      <c r="C60" s="22"/>
      <c r="D60" s="22"/>
      <c r="E60" s="22"/>
      <c r="F60" s="22"/>
      <c r="G60" s="23"/>
      <c r="I60" s="14"/>
    </row>
    <row r="61" spans="1:10" ht="15.75" thickBot="1" x14ac:dyDescent="0.3">
      <c r="A61" s="27" t="s">
        <v>28</v>
      </c>
      <c r="B61" s="41">
        <f t="shared" ref="B61:G61" si="2">SUM(B5:B59)</f>
        <v>12945</v>
      </c>
      <c r="C61" s="42">
        <f t="shared" si="2"/>
        <v>27100.98666666666</v>
      </c>
      <c r="D61" s="42">
        <f t="shared" si="2"/>
        <v>14786.533333333326</v>
      </c>
      <c r="E61" s="42">
        <f t="shared" si="2"/>
        <v>9092.8533333333326</v>
      </c>
      <c r="F61" s="42">
        <f t="shared" si="2"/>
        <v>467752</v>
      </c>
      <c r="G61" s="43">
        <f t="shared" si="2"/>
        <v>531677.37333333329</v>
      </c>
      <c r="I61" s="14"/>
      <c r="J61" s="57"/>
    </row>
    <row r="62" spans="1:10" x14ac:dyDescent="0.2">
      <c r="B62" s="57"/>
      <c r="C62" s="57"/>
      <c r="D62" s="57"/>
      <c r="E62" s="57"/>
      <c r="F62" s="57"/>
      <c r="G62" s="57"/>
      <c r="I62" s="14"/>
    </row>
    <row r="63" spans="1:10" x14ac:dyDescent="0.2">
      <c r="I63" s="14"/>
    </row>
    <row r="64" spans="1:10" ht="144.75" customHeight="1" x14ac:dyDescent="0.2">
      <c r="A64" s="79" t="s">
        <v>29</v>
      </c>
      <c r="B64" s="79"/>
      <c r="C64" s="79"/>
      <c r="D64" s="79"/>
      <c r="E64" s="79"/>
      <c r="F64" s="79"/>
      <c r="G64" s="79"/>
      <c r="I64" s="14"/>
    </row>
    <row r="65" spans="9:9" x14ac:dyDescent="0.2">
      <c r="I65" s="14"/>
    </row>
    <row r="66" spans="9:9" x14ac:dyDescent="0.2">
      <c r="I66" s="14"/>
    </row>
    <row r="67" spans="9:9" x14ac:dyDescent="0.2">
      <c r="I67" s="14"/>
    </row>
    <row r="68" spans="9:9" x14ac:dyDescent="0.2">
      <c r="I68" s="14"/>
    </row>
    <row r="69" spans="9:9" x14ac:dyDescent="0.2">
      <c r="I69" s="14"/>
    </row>
    <row r="70" spans="9:9" x14ac:dyDescent="0.2">
      <c r="I70" s="14"/>
    </row>
    <row r="71" spans="9:9" x14ac:dyDescent="0.2">
      <c r="I71" s="14"/>
    </row>
    <row r="72" spans="9:9" x14ac:dyDescent="0.2">
      <c r="I72" s="14"/>
    </row>
    <row r="73" spans="9:9" x14ac:dyDescent="0.2">
      <c r="I73" s="14"/>
    </row>
    <row r="74" spans="9:9" x14ac:dyDescent="0.2">
      <c r="I74" s="14"/>
    </row>
    <row r="75" spans="9:9" x14ac:dyDescent="0.2">
      <c r="I75" s="14"/>
    </row>
    <row r="76" spans="9:9" x14ac:dyDescent="0.2">
      <c r="I76" s="14"/>
    </row>
    <row r="77" spans="9:9" x14ac:dyDescent="0.2">
      <c r="I77" s="14"/>
    </row>
    <row r="78" spans="9:9" x14ac:dyDescent="0.2">
      <c r="I78" s="14"/>
    </row>
    <row r="79" spans="9:9" x14ac:dyDescent="0.2">
      <c r="I79" s="14"/>
    </row>
    <row r="80" spans="9:9" x14ac:dyDescent="0.2">
      <c r="I80" s="14"/>
    </row>
    <row r="81" spans="9:9" x14ac:dyDescent="0.2">
      <c r="I81" s="14"/>
    </row>
    <row r="82" spans="9:9" x14ac:dyDescent="0.2">
      <c r="I82" s="14"/>
    </row>
    <row r="83" spans="9:9" x14ac:dyDescent="0.2">
      <c r="I83" s="14"/>
    </row>
    <row r="84" spans="9:9" x14ac:dyDescent="0.2">
      <c r="I84" s="14"/>
    </row>
    <row r="85" spans="9:9" x14ac:dyDescent="0.2">
      <c r="I85" s="14"/>
    </row>
    <row r="86" spans="9:9" x14ac:dyDescent="0.2">
      <c r="I86" s="14"/>
    </row>
    <row r="87" spans="9:9" x14ac:dyDescent="0.2">
      <c r="I87" s="14"/>
    </row>
    <row r="88" spans="9:9" x14ac:dyDescent="0.2">
      <c r="I88" s="14"/>
    </row>
    <row r="89" spans="9:9" x14ac:dyDescent="0.2">
      <c r="I89" s="14"/>
    </row>
    <row r="90" spans="9:9" x14ac:dyDescent="0.2">
      <c r="I90" s="14"/>
    </row>
    <row r="91" spans="9:9" x14ac:dyDescent="0.2">
      <c r="I91" s="14"/>
    </row>
    <row r="92" spans="9:9" x14ac:dyDescent="0.2">
      <c r="I92" s="14"/>
    </row>
    <row r="93" spans="9:9" x14ac:dyDescent="0.2">
      <c r="I93" s="14"/>
    </row>
    <row r="94" spans="9:9" x14ac:dyDescent="0.2">
      <c r="I94" s="14"/>
    </row>
    <row r="95" spans="9:9" x14ac:dyDescent="0.2">
      <c r="I95" s="14"/>
    </row>
    <row r="96" spans="9:9" x14ac:dyDescent="0.2">
      <c r="I96" s="14"/>
    </row>
    <row r="97" spans="9:9" x14ac:dyDescent="0.2">
      <c r="I97" s="14"/>
    </row>
    <row r="98" spans="9:9" x14ac:dyDescent="0.2">
      <c r="I98" s="14"/>
    </row>
    <row r="99" spans="9:9" x14ac:dyDescent="0.2">
      <c r="I99" s="14"/>
    </row>
    <row r="100" spans="9:9" x14ac:dyDescent="0.2">
      <c r="I100" s="14"/>
    </row>
    <row r="101" spans="9:9" x14ac:dyDescent="0.2">
      <c r="I101" s="14"/>
    </row>
    <row r="102" spans="9:9" x14ac:dyDescent="0.2">
      <c r="I102" s="14"/>
    </row>
    <row r="103" spans="9:9" x14ac:dyDescent="0.2">
      <c r="I103" s="14"/>
    </row>
    <row r="104" spans="9:9" x14ac:dyDescent="0.2">
      <c r="I104" s="14"/>
    </row>
    <row r="105" spans="9:9" x14ac:dyDescent="0.2">
      <c r="I105" s="14"/>
    </row>
    <row r="106" spans="9:9" x14ac:dyDescent="0.2">
      <c r="I106" s="14"/>
    </row>
    <row r="107" spans="9:9" x14ac:dyDescent="0.2">
      <c r="I107" s="14"/>
    </row>
    <row r="108" spans="9:9" x14ac:dyDescent="0.2">
      <c r="I108" s="14"/>
    </row>
    <row r="109" spans="9:9" x14ac:dyDescent="0.2">
      <c r="I109" s="14"/>
    </row>
    <row r="110" spans="9:9" x14ac:dyDescent="0.2">
      <c r="I110" s="14"/>
    </row>
    <row r="111" spans="9:9" x14ac:dyDescent="0.2">
      <c r="I111" s="14"/>
    </row>
    <row r="112" spans="9:9" x14ac:dyDescent="0.2">
      <c r="I112" s="14"/>
    </row>
    <row r="113" spans="9:9" x14ac:dyDescent="0.2">
      <c r="I113" s="14"/>
    </row>
    <row r="114" spans="9:9" x14ac:dyDescent="0.2">
      <c r="I114" s="14"/>
    </row>
    <row r="115" spans="9:9" x14ac:dyDescent="0.2">
      <c r="I115" s="14"/>
    </row>
    <row r="116" spans="9:9" x14ac:dyDescent="0.2">
      <c r="I116" s="14"/>
    </row>
    <row r="117" spans="9:9" x14ac:dyDescent="0.2">
      <c r="I117" s="14"/>
    </row>
    <row r="118" spans="9:9" x14ac:dyDescent="0.2">
      <c r="I118" s="14"/>
    </row>
    <row r="119" spans="9:9" x14ac:dyDescent="0.2">
      <c r="I119" s="14"/>
    </row>
    <row r="120" spans="9:9" x14ac:dyDescent="0.2">
      <c r="I120" s="14"/>
    </row>
    <row r="121" spans="9:9" x14ac:dyDescent="0.2">
      <c r="I121" s="14"/>
    </row>
    <row r="122" spans="9:9" x14ac:dyDescent="0.2">
      <c r="I122" s="14"/>
    </row>
    <row r="123" spans="9:9" x14ac:dyDescent="0.2">
      <c r="I123" s="14"/>
    </row>
    <row r="124" spans="9:9" x14ac:dyDescent="0.2">
      <c r="I124" s="14"/>
    </row>
    <row r="125" spans="9:9" x14ac:dyDescent="0.2">
      <c r="I125" s="14"/>
    </row>
    <row r="126" spans="9:9" x14ac:dyDescent="0.2">
      <c r="I126" s="14"/>
    </row>
    <row r="127" spans="9:9" x14ac:dyDescent="0.2">
      <c r="I127" s="14"/>
    </row>
    <row r="128" spans="9:9" x14ac:dyDescent="0.2">
      <c r="I128" s="14"/>
    </row>
    <row r="129" spans="9:9" x14ac:dyDescent="0.2">
      <c r="I129" s="14"/>
    </row>
    <row r="130" spans="9:9" x14ac:dyDescent="0.2">
      <c r="I130" s="14"/>
    </row>
    <row r="131" spans="9:9" x14ac:dyDescent="0.2">
      <c r="I131" s="14"/>
    </row>
    <row r="132" spans="9:9" x14ac:dyDescent="0.2">
      <c r="I132" s="14"/>
    </row>
    <row r="133" spans="9:9" x14ac:dyDescent="0.2">
      <c r="I133" s="14"/>
    </row>
    <row r="134" spans="9:9" x14ac:dyDescent="0.2">
      <c r="I134" s="14"/>
    </row>
    <row r="135" spans="9:9" x14ac:dyDescent="0.2">
      <c r="I135" s="14"/>
    </row>
  </sheetData>
  <mergeCells count="4">
    <mergeCell ref="A2:G2"/>
    <mergeCell ref="A3:A4"/>
    <mergeCell ref="B3:G3"/>
    <mergeCell ref="A64:G64"/>
  </mergeCells>
  <pageMargins left="0.7" right="0.7" top="0.75" bottom="0.75" header="0.3" footer="0.3"/>
  <pageSetup scale="67" fitToHeight="0" orientation="portrait" horizontalDpi="300" verticalDpi="300" r:id="rId1"/>
  <headerFooter>
    <oddFooter>&amp;L&amp;G&amp;Rpage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topLeftCell="A28" zoomScaleNormal="100" workbookViewId="0">
      <selection activeCell="F50" sqref="F50"/>
    </sheetView>
  </sheetViews>
  <sheetFormatPr defaultColWidth="8.85546875" defaultRowHeight="14.25" x14ac:dyDescent="0.2"/>
  <cols>
    <col min="1" max="1" width="31.42578125" style="8" customWidth="1"/>
    <col min="2" max="4" width="16.42578125" style="8" bestFit="1" customWidth="1"/>
    <col min="5" max="6" width="17.85546875" style="8" customWidth="1"/>
    <col min="7" max="7" width="18" style="8" customWidth="1"/>
    <col min="8" max="16384" width="8.85546875" style="8"/>
  </cols>
  <sheetData>
    <row r="1" spans="1:7" ht="15" thickBot="1" x14ac:dyDescent="0.25"/>
    <row r="2" spans="1:7" ht="18.75" thickBot="1" x14ac:dyDescent="0.3">
      <c r="A2" s="72" t="s">
        <v>81</v>
      </c>
      <c r="B2" s="73"/>
      <c r="C2" s="73"/>
      <c r="D2" s="73"/>
      <c r="E2" s="73"/>
      <c r="F2" s="73"/>
      <c r="G2" s="74"/>
    </row>
    <row r="3" spans="1:7" s="9" customFormat="1" ht="16.5" thickBot="1" x14ac:dyDescent="0.25">
      <c r="A3" s="75" t="s">
        <v>0</v>
      </c>
      <c r="B3" s="77" t="s">
        <v>1</v>
      </c>
      <c r="C3" s="77"/>
      <c r="D3" s="77"/>
      <c r="E3" s="77"/>
      <c r="F3" s="77"/>
      <c r="G3" s="78"/>
    </row>
    <row r="4" spans="1:7" s="14" customFormat="1" ht="79.5" thickBot="1" x14ac:dyDescent="0.25">
      <c r="A4" s="76"/>
      <c r="B4" s="10" t="s">
        <v>2</v>
      </c>
      <c r="C4" s="11" t="s">
        <v>3</v>
      </c>
      <c r="D4" s="12" t="s">
        <v>4</v>
      </c>
      <c r="E4" s="12" t="s">
        <v>5</v>
      </c>
      <c r="F4" s="12" t="s">
        <v>6</v>
      </c>
      <c r="G4" s="13" t="s">
        <v>27</v>
      </c>
    </row>
    <row r="5" spans="1:7" ht="15" x14ac:dyDescent="0.25">
      <c r="A5" s="25" t="s">
        <v>8</v>
      </c>
      <c r="B5" s="44">
        <v>320</v>
      </c>
      <c r="C5" s="45">
        <v>480</v>
      </c>
      <c r="D5" s="44">
        <v>208</v>
      </c>
      <c r="E5" s="45">
        <v>112</v>
      </c>
      <c r="F5" s="45">
        <v>16920</v>
      </c>
      <c r="G5" s="45">
        <f>SUM(B5:F5)</f>
        <v>18040</v>
      </c>
    </row>
    <row r="6" spans="1:7" ht="15" x14ac:dyDescent="0.25">
      <c r="A6" s="25" t="s">
        <v>9</v>
      </c>
      <c r="B6" s="44">
        <v>320</v>
      </c>
      <c r="C6" s="45">
        <v>480</v>
      </c>
      <c r="D6" s="44">
        <v>208</v>
      </c>
      <c r="E6" s="45">
        <v>112</v>
      </c>
      <c r="F6" s="45">
        <v>4230</v>
      </c>
      <c r="G6" s="45">
        <f t="shared" ref="G6:G58" si="0">SUM(B6:F6)</f>
        <v>5350</v>
      </c>
    </row>
    <row r="7" spans="1:7" ht="15" x14ac:dyDescent="0.25">
      <c r="A7" s="25" t="s">
        <v>13</v>
      </c>
      <c r="B7" s="44"/>
      <c r="C7" s="45">
        <v>400</v>
      </c>
      <c r="D7" s="44">
        <v>260</v>
      </c>
      <c r="E7" s="45">
        <v>140</v>
      </c>
      <c r="F7" s="45"/>
      <c r="G7" s="45">
        <f t="shared" si="0"/>
        <v>800</v>
      </c>
    </row>
    <row r="8" spans="1:7" ht="15" x14ac:dyDescent="0.25">
      <c r="A8" s="25" t="s">
        <v>10</v>
      </c>
      <c r="B8" s="44">
        <v>320</v>
      </c>
      <c r="C8" s="45">
        <v>480</v>
      </c>
      <c r="D8" s="44">
        <v>208</v>
      </c>
      <c r="E8" s="45">
        <v>112</v>
      </c>
      <c r="F8" s="45"/>
      <c r="G8" s="45">
        <f t="shared" si="0"/>
        <v>1120</v>
      </c>
    </row>
    <row r="9" spans="1:7" ht="15" x14ac:dyDescent="0.25">
      <c r="A9" s="25" t="s">
        <v>15</v>
      </c>
      <c r="B9" s="44"/>
      <c r="C9" s="45"/>
      <c r="D9" s="44">
        <v>104</v>
      </c>
      <c r="E9" s="45">
        <v>56</v>
      </c>
      <c r="F9" s="45">
        <v>940</v>
      </c>
      <c r="G9" s="45">
        <f t="shared" si="0"/>
        <v>1100</v>
      </c>
    </row>
    <row r="10" spans="1:7" ht="15" x14ac:dyDescent="0.25">
      <c r="A10" s="25" t="s">
        <v>31</v>
      </c>
      <c r="B10" s="44">
        <v>320</v>
      </c>
      <c r="C10" s="45">
        <v>480</v>
      </c>
      <c r="D10" s="44">
        <v>208</v>
      </c>
      <c r="E10" s="45">
        <v>112</v>
      </c>
      <c r="F10" s="45">
        <v>16920</v>
      </c>
      <c r="G10" s="45">
        <f t="shared" si="0"/>
        <v>18040</v>
      </c>
    </row>
    <row r="11" spans="1:7" ht="15" x14ac:dyDescent="0.25">
      <c r="A11" s="40" t="s">
        <v>53</v>
      </c>
      <c r="B11" s="44"/>
      <c r="C11" s="45"/>
      <c r="D11" s="44"/>
      <c r="E11" s="45"/>
      <c r="F11" s="45">
        <v>16920</v>
      </c>
      <c r="G11" s="45">
        <f t="shared" si="0"/>
        <v>16920</v>
      </c>
    </row>
    <row r="12" spans="1:7" ht="15" x14ac:dyDescent="0.25">
      <c r="A12" s="40" t="s">
        <v>54</v>
      </c>
      <c r="B12" s="44"/>
      <c r="C12" s="45"/>
      <c r="D12" s="44"/>
      <c r="E12" s="45"/>
      <c r="F12" s="45">
        <v>4230</v>
      </c>
      <c r="G12" s="45">
        <f t="shared" si="0"/>
        <v>4230</v>
      </c>
    </row>
    <row r="13" spans="1:7" ht="15" x14ac:dyDescent="0.25">
      <c r="A13" s="40" t="s">
        <v>55</v>
      </c>
      <c r="B13" s="44"/>
      <c r="C13" s="45"/>
      <c r="D13" s="44"/>
      <c r="E13" s="45"/>
      <c r="F13" s="45">
        <v>4230</v>
      </c>
      <c r="G13" s="45">
        <f t="shared" si="0"/>
        <v>4230</v>
      </c>
    </row>
    <row r="14" spans="1:7" ht="15" x14ac:dyDescent="0.25">
      <c r="A14" s="25" t="s">
        <v>14</v>
      </c>
      <c r="B14" s="44">
        <v>1280</v>
      </c>
      <c r="C14" s="45">
        <v>1920</v>
      </c>
      <c r="D14" s="44">
        <v>1040</v>
      </c>
      <c r="E14" s="45">
        <v>560</v>
      </c>
      <c r="F14" s="45"/>
      <c r="G14" s="45">
        <f t="shared" si="0"/>
        <v>4800</v>
      </c>
    </row>
    <row r="15" spans="1:7" ht="15" x14ac:dyDescent="0.25">
      <c r="A15" s="25" t="s">
        <v>69</v>
      </c>
      <c r="B15" s="44"/>
      <c r="C15" s="44"/>
      <c r="D15" s="44"/>
      <c r="E15" s="45"/>
      <c r="F15" s="44"/>
      <c r="G15" s="44"/>
    </row>
    <row r="16" spans="1:7" ht="15" x14ac:dyDescent="0.25">
      <c r="A16" s="25" t="s">
        <v>70</v>
      </c>
      <c r="B16" s="44"/>
      <c r="C16" s="44"/>
      <c r="D16" s="44"/>
      <c r="E16" s="45"/>
      <c r="F16" s="44"/>
      <c r="G16" s="44"/>
    </row>
    <row r="17" spans="1:7" ht="15" x14ac:dyDescent="0.25">
      <c r="A17" s="25" t="s">
        <v>71</v>
      </c>
      <c r="B17" s="44"/>
      <c r="C17" s="44"/>
      <c r="D17" s="44"/>
      <c r="E17" s="45"/>
      <c r="F17" s="44"/>
      <c r="G17" s="44"/>
    </row>
    <row r="18" spans="1:7" ht="15" x14ac:dyDescent="0.25">
      <c r="A18" s="25" t="s">
        <v>72</v>
      </c>
      <c r="B18" s="44"/>
      <c r="C18" s="44"/>
      <c r="D18" s="44"/>
      <c r="E18" s="45"/>
      <c r="F18" s="44"/>
      <c r="G18" s="44"/>
    </row>
    <row r="19" spans="1:7" ht="15" x14ac:dyDescent="0.25">
      <c r="A19" s="25" t="s">
        <v>73</v>
      </c>
      <c r="B19" s="44"/>
      <c r="C19" s="44"/>
      <c r="D19" s="44"/>
      <c r="E19" s="45"/>
      <c r="F19" s="44"/>
      <c r="G19" s="44"/>
    </row>
    <row r="20" spans="1:7" ht="15" x14ac:dyDescent="0.25">
      <c r="A20" s="25" t="s">
        <v>74</v>
      </c>
      <c r="B20" s="44"/>
      <c r="C20" s="44"/>
      <c r="D20" s="44"/>
      <c r="E20" s="45"/>
      <c r="F20" s="44"/>
      <c r="G20" s="44"/>
    </row>
    <row r="21" spans="1:7" ht="15" x14ac:dyDescent="0.25">
      <c r="A21" s="25" t="s">
        <v>75</v>
      </c>
      <c r="B21" s="44"/>
      <c r="C21" s="44"/>
      <c r="D21" s="44"/>
      <c r="E21" s="45"/>
      <c r="F21" s="44"/>
      <c r="G21" s="44"/>
    </row>
    <row r="22" spans="1:7" ht="15" x14ac:dyDescent="0.25">
      <c r="A22" s="25" t="s">
        <v>76</v>
      </c>
      <c r="B22" s="44"/>
      <c r="C22" s="44"/>
      <c r="D22" s="44"/>
      <c r="E22" s="45"/>
      <c r="F22" s="44"/>
      <c r="G22" s="44"/>
    </row>
    <row r="23" spans="1:7" ht="15" x14ac:dyDescent="0.25">
      <c r="A23" s="25" t="s">
        <v>16</v>
      </c>
      <c r="B23" s="44">
        <v>320</v>
      </c>
      <c r="C23" s="45">
        <v>480</v>
      </c>
      <c r="D23" s="44">
        <v>208</v>
      </c>
      <c r="E23" s="45">
        <v>112</v>
      </c>
      <c r="F23" s="45">
        <v>4230</v>
      </c>
      <c r="G23" s="45">
        <f t="shared" si="0"/>
        <v>5350</v>
      </c>
    </row>
    <row r="24" spans="1:7" ht="15" x14ac:dyDescent="0.25">
      <c r="A24" s="25" t="s">
        <v>63</v>
      </c>
      <c r="B24" s="44"/>
      <c r="C24" s="45">
        <v>1600</v>
      </c>
      <c r="D24" s="44">
        <v>1040</v>
      </c>
      <c r="E24" s="45">
        <v>560</v>
      </c>
      <c r="F24" s="45">
        <v>25380</v>
      </c>
      <c r="G24" s="45">
        <f t="shared" si="0"/>
        <v>28580</v>
      </c>
    </row>
    <row r="25" spans="1:7" ht="15" x14ac:dyDescent="0.25">
      <c r="A25" s="25" t="s">
        <v>32</v>
      </c>
      <c r="B25" s="44">
        <v>160</v>
      </c>
      <c r="C25" s="45">
        <v>240</v>
      </c>
      <c r="D25" s="44">
        <v>104</v>
      </c>
      <c r="E25" s="45">
        <v>56</v>
      </c>
      <c r="F25" s="45"/>
      <c r="G25" s="45">
        <f t="shared" si="0"/>
        <v>560</v>
      </c>
    </row>
    <row r="26" spans="1:7" ht="15" x14ac:dyDescent="0.25">
      <c r="A26" s="25" t="s">
        <v>33</v>
      </c>
      <c r="B26" s="44">
        <v>160</v>
      </c>
      <c r="C26" s="45">
        <v>240</v>
      </c>
      <c r="D26" s="44">
        <v>104</v>
      </c>
      <c r="E26" s="45">
        <v>56</v>
      </c>
      <c r="F26" s="45">
        <v>4230</v>
      </c>
      <c r="G26" s="45">
        <f t="shared" si="0"/>
        <v>4790</v>
      </c>
    </row>
    <row r="27" spans="1:7" ht="15" x14ac:dyDescent="0.25">
      <c r="A27" s="25" t="s">
        <v>35</v>
      </c>
      <c r="B27" s="44">
        <v>640</v>
      </c>
      <c r="C27" s="45">
        <v>960</v>
      </c>
      <c r="D27" s="44">
        <v>520</v>
      </c>
      <c r="E27" s="45">
        <v>280</v>
      </c>
      <c r="F27" s="45"/>
      <c r="G27" s="45">
        <f t="shared" si="0"/>
        <v>2400</v>
      </c>
    </row>
    <row r="28" spans="1:7" ht="14.25" customHeight="1" x14ac:dyDescent="0.25">
      <c r="A28" s="25" t="s">
        <v>64</v>
      </c>
      <c r="B28" s="44">
        <v>640</v>
      </c>
      <c r="C28" s="45">
        <v>960</v>
      </c>
      <c r="D28" s="44">
        <v>520</v>
      </c>
      <c r="E28" s="45">
        <v>280</v>
      </c>
      <c r="F28" s="45"/>
      <c r="G28" s="45">
        <f t="shared" si="0"/>
        <v>2400</v>
      </c>
    </row>
    <row r="29" spans="1:7" ht="15" x14ac:dyDescent="0.25">
      <c r="A29" s="25" t="s">
        <v>65</v>
      </c>
      <c r="B29" s="44">
        <v>160</v>
      </c>
      <c r="C29" s="45">
        <v>240</v>
      </c>
      <c r="D29" s="44">
        <v>104</v>
      </c>
      <c r="E29" s="45">
        <v>56</v>
      </c>
      <c r="F29" s="45"/>
      <c r="G29" s="45">
        <f t="shared" si="0"/>
        <v>560</v>
      </c>
    </row>
    <row r="30" spans="1:7" ht="15" x14ac:dyDescent="0.25">
      <c r="A30" s="25" t="s">
        <v>62</v>
      </c>
      <c r="B30" s="44">
        <v>960</v>
      </c>
      <c r="C30" s="45">
        <v>1440</v>
      </c>
      <c r="D30" s="44">
        <v>676</v>
      </c>
      <c r="E30" s="45">
        <v>364</v>
      </c>
      <c r="F30" s="45"/>
      <c r="G30" s="45">
        <f t="shared" si="0"/>
        <v>3440</v>
      </c>
    </row>
    <row r="31" spans="1:7" ht="15" x14ac:dyDescent="0.25">
      <c r="A31" s="25" t="s">
        <v>34</v>
      </c>
      <c r="B31" s="44">
        <v>400</v>
      </c>
      <c r="C31" s="45">
        <v>600</v>
      </c>
      <c r="D31" s="44">
        <v>338</v>
      </c>
      <c r="E31" s="45">
        <v>182</v>
      </c>
      <c r="F31" s="45"/>
      <c r="G31" s="45">
        <f t="shared" si="0"/>
        <v>1520</v>
      </c>
    </row>
    <row r="32" spans="1:7" ht="15" x14ac:dyDescent="0.25">
      <c r="A32" s="25" t="s">
        <v>36</v>
      </c>
      <c r="B32" s="44">
        <v>320</v>
      </c>
      <c r="C32" s="45">
        <v>472</v>
      </c>
      <c r="D32" s="44">
        <v>213.20000000000002</v>
      </c>
      <c r="E32" s="45">
        <v>114.8</v>
      </c>
      <c r="F32" s="45">
        <v>1692</v>
      </c>
      <c r="G32" s="45">
        <f t="shared" si="0"/>
        <v>2812</v>
      </c>
    </row>
    <row r="33" spans="1:7" ht="15" x14ac:dyDescent="0.25">
      <c r="A33" s="25" t="s">
        <v>37</v>
      </c>
      <c r="B33" s="44">
        <v>960</v>
      </c>
      <c r="C33" s="45">
        <v>1440</v>
      </c>
      <c r="D33" s="44">
        <v>728</v>
      </c>
      <c r="E33" s="45">
        <v>392</v>
      </c>
      <c r="F33" s="45">
        <v>8460</v>
      </c>
      <c r="G33" s="45">
        <f t="shared" si="0"/>
        <v>11980</v>
      </c>
    </row>
    <row r="34" spans="1:7" ht="15" x14ac:dyDescent="0.25">
      <c r="A34" s="25" t="s">
        <v>66</v>
      </c>
      <c r="B34" s="44"/>
      <c r="C34" s="45">
        <v>1292.19</v>
      </c>
      <c r="D34" s="44">
        <v>799.3</v>
      </c>
      <c r="E34" s="45">
        <v>430.39</v>
      </c>
      <c r="F34" s="45">
        <v>32400</v>
      </c>
      <c r="G34" s="45">
        <f t="shared" si="0"/>
        <v>34921.879999999997</v>
      </c>
    </row>
    <row r="35" spans="1:7" ht="15" x14ac:dyDescent="0.25">
      <c r="A35" s="25" t="s">
        <v>67</v>
      </c>
      <c r="B35" s="44"/>
      <c r="C35" s="45">
        <v>1292.19</v>
      </c>
      <c r="D35" s="44">
        <v>799.3</v>
      </c>
      <c r="E35" s="45">
        <v>430.39</v>
      </c>
      <c r="F35" s="45"/>
      <c r="G35" s="45">
        <f t="shared" si="0"/>
        <v>2521.8799999999997</v>
      </c>
    </row>
    <row r="36" spans="1:7" ht="15" x14ac:dyDescent="0.25">
      <c r="A36" s="25" t="s">
        <v>38</v>
      </c>
      <c r="B36" s="44">
        <v>320</v>
      </c>
      <c r="C36" s="45">
        <v>480</v>
      </c>
      <c r="D36" s="44">
        <v>312</v>
      </c>
      <c r="E36" s="45">
        <v>168</v>
      </c>
      <c r="F36" s="45"/>
      <c r="G36" s="45">
        <f t="shared" si="0"/>
        <v>1280</v>
      </c>
    </row>
    <row r="37" spans="1:7" ht="15" x14ac:dyDescent="0.25">
      <c r="A37" s="25" t="s">
        <v>39</v>
      </c>
      <c r="B37" s="44"/>
      <c r="C37" s="45">
        <v>812.19</v>
      </c>
      <c r="D37" s="44">
        <v>591.29999999999995</v>
      </c>
      <c r="E37" s="45">
        <v>318.39</v>
      </c>
      <c r="F37" s="45">
        <v>28170</v>
      </c>
      <c r="G37" s="45">
        <f t="shared" si="0"/>
        <v>29891.88</v>
      </c>
    </row>
    <row r="38" spans="1:7" ht="15" x14ac:dyDescent="0.25">
      <c r="A38" s="25" t="s">
        <v>40</v>
      </c>
      <c r="B38" s="44"/>
      <c r="C38" s="45">
        <v>972.19</v>
      </c>
      <c r="D38" s="44">
        <v>487.3</v>
      </c>
      <c r="E38" s="45">
        <v>262.39</v>
      </c>
      <c r="F38" s="45">
        <v>19710</v>
      </c>
      <c r="G38" s="45">
        <f t="shared" si="0"/>
        <v>21431.88</v>
      </c>
    </row>
    <row r="39" spans="1:7" ht="15" x14ac:dyDescent="0.25">
      <c r="A39" s="25" t="s">
        <v>41</v>
      </c>
      <c r="B39" s="44"/>
      <c r="C39" s="45">
        <v>972.19</v>
      </c>
      <c r="D39" s="44">
        <v>487.3</v>
      </c>
      <c r="E39" s="45">
        <v>262.39</v>
      </c>
      <c r="F39" s="45">
        <v>19710</v>
      </c>
      <c r="G39" s="45">
        <f t="shared" si="0"/>
        <v>21431.88</v>
      </c>
    </row>
    <row r="40" spans="1:7" ht="15" x14ac:dyDescent="0.25">
      <c r="A40" s="25" t="s">
        <v>42</v>
      </c>
      <c r="B40" s="44">
        <v>32</v>
      </c>
      <c r="C40" s="45">
        <v>48</v>
      </c>
      <c r="D40" s="44">
        <v>20.8</v>
      </c>
      <c r="E40" s="45">
        <v>11.2</v>
      </c>
      <c r="F40" s="45">
        <v>1692</v>
      </c>
      <c r="G40" s="45">
        <f t="shared" si="0"/>
        <v>1804</v>
      </c>
    </row>
    <row r="41" spans="1:7" ht="15" x14ac:dyDescent="0.25">
      <c r="A41" s="25" t="s">
        <v>43</v>
      </c>
      <c r="B41" s="44">
        <v>32</v>
      </c>
      <c r="C41" s="45">
        <v>48</v>
      </c>
      <c r="D41" s="44">
        <v>20.8</v>
      </c>
      <c r="E41" s="45">
        <v>11.2</v>
      </c>
      <c r="F41" s="45">
        <v>1692</v>
      </c>
      <c r="G41" s="45">
        <f t="shared" si="0"/>
        <v>1804</v>
      </c>
    </row>
    <row r="42" spans="1:7" ht="15" x14ac:dyDescent="0.25">
      <c r="A42" s="25" t="s">
        <v>44</v>
      </c>
      <c r="B42" s="44">
        <v>32</v>
      </c>
      <c r="C42" s="45">
        <v>48</v>
      </c>
      <c r="D42" s="44">
        <v>20.8</v>
      </c>
      <c r="E42" s="45">
        <v>11.2</v>
      </c>
      <c r="F42" s="45"/>
      <c r="G42" s="45">
        <f t="shared" si="0"/>
        <v>112</v>
      </c>
    </row>
    <row r="43" spans="1:7" ht="15" x14ac:dyDescent="0.25">
      <c r="A43" s="25" t="s">
        <v>45</v>
      </c>
      <c r="B43" s="44">
        <v>32</v>
      </c>
      <c r="C43" s="45">
        <v>48</v>
      </c>
      <c r="D43" s="44">
        <v>20.8</v>
      </c>
      <c r="E43" s="45">
        <v>11.2</v>
      </c>
      <c r="F43" s="45"/>
      <c r="G43" s="45">
        <f t="shared" si="0"/>
        <v>112</v>
      </c>
    </row>
    <row r="44" spans="1:7" ht="15" x14ac:dyDescent="0.25">
      <c r="A44" s="25" t="s">
        <v>12</v>
      </c>
      <c r="B44" s="44">
        <v>240</v>
      </c>
      <c r="C44" s="45">
        <v>360</v>
      </c>
      <c r="D44" s="44">
        <v>156</v>
      </c>
      <c r="E44" s="45">
        <v>84</v>
      </c>
      <c r="F44" s="45">
        <v>5922</v>
      </c>
      <c r="G44" s="45">
        <f t="shared" si="0"/>
        <v>6762</v>
      </c>
    </row>
    <row r="45" spans="1:7" ht="15" x14ac:dyDescent="0.25">
      <c r="A45" s="25" t="s">
        <v>11</v>
      </c>
      <c r="B45" s="44">
        <v>240</v>
      </c>
      <c r="C45" s="45">
        <v>880</v>
      </c>
      <c r="D45" s="44">
        <v>468</v>
      </c>
      <c r="E45" s="45">
        <v>251.99999999999997</v>
      </c>
      <c r="F45" s="45">
        <v>4230</v>
      </c>
      <c r="G45" s="45">
        <f t="shared" si="0"/>
        <v>6070</v>
      </c>
    </row>
    <row r="46" spans="1:7" ht="15" x14ac:dyDescent="0.25">
      <c r="A46" s="25" t="s">
        <v>46</v>
      </c>
      <c r="B46" s="44">
        <v>160</v>
      </c>
      <c r="C46" s="45">
        <v>240</v>
      </c>
      <c r="D46" s="44">
        <v>104</v>
      </c>
      <c r="E46" s="45">
        <v>56</v>
      </c>
      <c r="F46" s="45">
        <v>4230</v>
      </c>
      <c r="G46" s="45">
        <f t="shared" si="0"/>
        <v>4790</v>
      </c>
    </row>
    <row r="47" spans="1:7" ht="15" x14ac:dyDescent="0.25">
      <c r="A47" s="25" t="s">
        <v>56</v>
      </c>
      <c r="B47" s="44"/>
      <c r="C47" s="45"/>
      <c r="D47" s="44"/>
      <c r="E47" s="45"/>
      <c r="F47" s="45">
        <v>4230</v>
      </c>
      <c r="G47" s="45">
        <f t="shared" si="0"/>
        <v>4230</v>
      </c>
    </row>
    <row r="48" spans="1:7" ht="15" x14ac:dyDescent="0.25">
      <c r="A48" s="25" t="s">
        <v>57</v>
      </c>
      <c r="B48" s="44"/>
      <c r="C48" s="45"/>
      <c r="D48" s="44"/>
      <c r="E48" s="45"/>
      <c r="F48" s="45">
        <v>8460</v>
      </c>
      <c r="G48" s="45">
        <f t="shared" si="0"/>
        <v>8460</v>
      </c>
    </row>
    <row r="49" spans="1:7" ht="15" x14ac:dyDescent="0.25">
      <c r="A49" s="25" t="s">
        <v>47</v>
      </c>
      <c r="B49" s="44">
        <v>80</v>
      </c>
      <c r="C49" s="45">
        <v>48</v>
      </c>
      <c r="D49" s="44">
        <v>52</v>
      </c>
      <c r="E49" s="45">
        <v>28</v>
      </c>
      <c r="F49" s="45">
        <v>1692</v>
      </c>
      <c r="G49" s="45">
        <f t="shared" si="0"/>
        <v>1900</v>
      </c>
    </row>
    <row r="50" spans="1:7" ht="15" x14ac:dyDescent="0.25">
      <c r="A50" s="25" t="s">
        <v>58</v>
      </c>
      <c r="B50" s="44">
        <v>32</v>
      </c>
      <c r="C50" s="45">
        <v>48</v>
      </c>
      <c r="D50" s="44">
        <v>20.8</v>
      </c>
      <c r="E50" s="45">
        <v>11.2</v>
      </c>
      <c r="F50" s="45"/>
      <c r="G50" s="45">
        <f t="shared" si="0"/>
        <v>112</v>
      </c>
    </row>
    <row r="51" spans="1:7" ht="15" x14ac:dyDescent="0.25">
      <c r="A51" s="25" t="s">
        <v>68</v>
      </c>
      <c r="B51" s="44">
        <v>1115</v>
      </c>
      <c r="C51" s="45">
        <v>1212.19</v>
      </c>
      <c r="D51" s="44">
        <v>591.29999999999995</v>
      </c>
      <c r="E51" s="45">
        <v>318.39</v>
      </c>
      <c r="F51" s="45">
        <v>15480</v>
      </c>
      <c r="G51" s="45">
        <f t="shared" si="0"/>
        <v>18716.88</v>
      </c>
    </row>
    <row r="52" spans="1:7" ht="15" x14ac:dyDescent="0.25">
      <c r="A52" s="25" t="s">
        <v>59</v>
      </c>
      <c r="B52" s="44"/>
      <c r="C52" s="45">
        <v>96</v>
      </c>
      <c r="D52" s="44"/>
      <c r="E52" s="45"/>
      <c r="F52" s="45"/>
      <c r="G52" s="45">
        <f t="shared" si="0"/>
        <v>96</v>
      </c>
    </row>
    <row r="53" spans="1:7" ht="15" x14ac:dyDescent="0.25">
      <c r="A53" s="25" t="s">
        <v>48</v>
      </c>
      <c r="B53" s="44">
        <v>320</v>
      </c>
      <c r="C53" s="45">
        <v>480</v>
      </c>
      <c r="D53" s="44">
        <v>208</v>
      </c>
      <c r="E53" s="45">
        <v>112</v>
      </c>
      <c r="F53" s="45"/>
      <c r="G53" s="45">
        <f t="shared" si="0"/>
        <v>1120</v>
      </c>
    </row>
    <row r="54" spans="1:7" ht="15" x14ac:dyDescent="0.25">
      <c r="A54" s="25" t="s">
        <v>60</v>
      </c>
      <c r="B54" s="44">
        <v>1195</v>
      </c>
      <c r="C54" s="45">
        <v>972.19</v>
      </c>
      <c r="D54" s="44">
        <v>487.3</v>
      </c>
      <c r="E54" s="45">
        <v>262.39</v>
      </c>
      <c r="F54" s="45"/>
      <c r="G54" s="45">
        <f t="shared" si="0"/>
        <v>2916.88</v>
      </c>
    </row>
    <row r="55" spans="1:7" ht="15" x14ac:dyDescent="0.25">
      <c r="A55" s="25" t="s">
        <v>61</v>
      </c>
      <c r="B55" s="44">
        <v>32</v>
      </c>
      <c r="C55" s="45">
        <v>224</v>
      </c>
      <c r="D55" s="44">
        <v>140.4</v>
      </c>
      <c r="E55" s="45">
        <v>75.599999999999994</v>
      </c>
      <c r="F55" s="45"/>
      <c r="G55" s="45">
        <f t="shared" si="0"/>
        <v>472</v>
      </c>
    </row>
    <row r="56" spans="1:7" ht="15" x14ac:dyDescent="0.25">
      <c r="A56" s="25" t="s">
        <v>49</v>
      </c>
      <c r="B56" s="44">
        <v>48</v>
      </c>
      <c r="C56" s="45">
        <v>72</v>
      </c>
      <c r="D56" s="44">
        <v>31.200000000000003</v>
      </c>
      <c r="E56" s="45">
        <v>16.799999999999997</v>
      </c>
      <c r="F56" s="45"/>
      <c r="G56" s="45">
        <f t="shared" si="0"/>
        <v>168</v>
      </c>
    </row>
    <row r="57" spans="1:7" ht="15" x14ac:dyDescent="0.25">
      <c r="A57" s="25" t="s">
        <v>50</v>
      </c>
      <c r="B57" s="44">
        <v>1355</v>
      </c>
      <c r="C57" s="45">
        <v>1212.19</v>
      </c>
      <c r="D57" s="44">
        <v>591.29999999999995</v>
      </c>
      <c r="E57" s="45">
        <v>318.39</v>
      </c>
      <c r="F57" s="45">
        <v>15480</v>
      </c>
      <c r="G57" s="45">
        <f t="shared" si="0"/>
        <v>18956.88</v>
      </c>
    </row>
    <row r="58" spans="1:7" ht="15" x14ac:dyDescent="0.25">
      <c r="A58" s="25" t="s">
        <v>51</v>
      </c>
      <c r="B58" s="44">
        <v>320</v>
      </c>
      <c r="C58" s="45">
        <v>480</v>
      </c>
      <c r="D58" s="44">
        <v>208</v>
      </c>
      <c r="E58" s="45">
        <v>112</v>
      </c>
      <c r="F58" s="45"/>
      <c r="G58" s="45">
        <f t="shared" si="0"/>
        <v>1120</v>
      </c>
    </row>
    <row r="59" spans="1:7" ht="15" x14ac:dyDescent="0.25">
      <c r="A59" s="25" t="s">
        <v>52</v>
      </c>
      <c r="B59" s="44">
        <v>80</v>
      </c>
      <c r="C59" s="45">
        <v>360</v>
      </c>
      <c r="D59" s="44">
        <v>312</v>
      </c>
      <c r="E59" s="45">
        <v>168</v>
      </c>
      <c r="F59" s="45">
        <v>8460</v>
      </c>
      <c r="G59" s="45">
        <f t="shared" ref="G59" si="1">SUM(B59:F59)</f>
        <v>9380</v>
      </c>
    </row>
    <row r="60" spans="1:7" ht="3" customHeight="1" thickBot="1" x14ac:dyDescent="0.3">
      <c r="A60" s="26"/>
      <c r="B60" s="46"/>
      <c r="C60" s="47"/>
      <c r="D60" s="47"/>
      <c r="E60" s="47"/>
      <c r="F60" s="47"/>
      <c r="G60" s="48"/>
    </row>
    <row r="61" spans="1:7" ht="15.75" thickBot="1" x14ac:dyDescent="0.3">
      <c r="A61" s="27" t="s">
        <v>28</v>
      </c>
      <c r="B61" s="41">
        <f t="shared" ref="B61:G61" si="2">SUM(B5:B59)</f>
        <v>12945</v>
      </c>
      <c r="C61" s="42">
        <f t="shared" si="2"/>
        <v>25609.519999999993</v>
      </c>
      <c r="D61" s="42">
        <f t="shared" si="2"/>
        <v>13721.199999999992</v>
      </c>
      <c r="E61" s="42">
        <f t="shared" si="2"/>
        <v>7388.3200000000015</v>
      </c>
      <c r="F61" s="42">
        <f t="shared" si="2"/>
        <v>279940</v>
      </c>
      <c r="G61" s="43">
        <f t="shared" si="2"/>
        <v>339604.04000000004</v>
      </c>
    </row>
    <row r="62" spans="1:7" x14ac:dyDescent="0.2">
      <c r="B62" s="56"/>
      <c r="C62" s="56"/>
      <c r="D62" s="56"/>
      <c r="E62" s="56"/>
      <c r="F62" s="56"/>
      <c r="G62" s="56"/>
    </row>
    <row r="63" spans="1:7" x14ac:dyDescent="0.2">
      <c r="B63" s="57"/>
      <c r="C63" s="57"/>
      <c r="D63" s="57"/>
      <c r="E63" s="57"/>
      <c r="F63" s="57"/>
      <c r="G63" s="57"/>
    </row>
    <row r="64" spans="1:7" ht="144.75" customHeight="1" x14ac:dyDescent="0.2">
      <c r="A64" s="79" t="s">
        <v>29</v>
      </c>
      <c r="B64" s="79"/>
      <c r="C64" s="79"/>
      <c r="D64" s="79"/>
      <c r="E64" s="79"/>
      <c r="F64" s="79"/>
      <c r="G64" s="79"/>
    </row>
  </sheetData>
  <mergeCells count="4">
    <mergeCell ref="A2:G2"/>
    <mergeCell ref="A3:A4"/>
    <mergeCell ref="B3:G3"/>
    <mergeCell ref="A64:G64"/>
  </mergeCells>
  <pageMargins left="0.7" right="0.7" top="0.75" bottom="0.75" header="0.3" footer="0.3"/>
  <pageSetup scale="67" fitToHeight="0" orientation="portrait" horizontalDpi="300" verticalDpi="300" r:id="rId1"/>
  <headerFooter>
    <oddFooter>&amp;L&amp;G&amp;Rpage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5"/>
  <sheetViews>
    <sheetView zoomScaleNormal="100" workbookViewId="0">
      <selection activeCell="B6" sqref="B6"/>
    </sheetView>
  </sheetViews>
  <sheetFormatPr defaultColWidth="8.85546875" defaultRowHeight="14.25" x14ac:dyDescent="0.2"/>
  <cols>
    <col min="1" max="1" width="31.42578125" style="8" customWidth="1"/>
    <col min="2" max="4" width="16.42578125" style="8" bestFit="1" customWidth="1"/>
    <col min="5" max="6" width="17.85546875" style="8" customWidth="1"/>
    <col min="7" max="7" width="18" style="8" customWidth="1"/>
    <col min="8" max="16384" width="8.85546875" style="8"/>
  </cols>
  <sheetData>
    <row r="1" spans="1:9" ht="15" thickBot="1" x14ac:dyDescent="0.25"/>
    <row r="2" spans="1:9" ht="18.75" thickBot="1" x14ac:dyDescent="0.3">
      <c r="A2" s="72" t="s">
        <v>82</v>
      </c>
      <c r="B2" s="73"/>
      <c r="C2" s="73"/>
      <c r="D2" s="73"/>
      <c r="E2" s="73"/>
      <c r="F2" s="73"/>
      <c r="G2" s="74"/>
    </row>
    <row r="3" spans="1:9" s="9" customFormat="1" ht="16.5" thickBot="1" x14ac:dyDescent="0.25">
      <c r="A3" s="75" t="s">
        <v>0</v>
      </c>
      <c r="B3" s="77" t="s">
        <v>1</v>
      </c>
      <c r="C3" s="77"/>
      <c r="D3" s="77"/>
      <c r="E3" s="77"/>
      <c r="F3" s="77"/>
      <c r="G3" s="78"/>
    </row>
    <row r="4" spans="1:9" s="14" customFormat="1" ht="79.5" thickBot="1" x14ac:dyDescent="0.25">
      <c r="A4" s="76"/>
      <c r="B4" s="10" t="s">
        <v>2</v>
      </c>
      <c r="C4" s="11" t="s">
        <v>3</v>
      </c>
      <c r="D4" s="12" t="s">
        <v>4</v>
      </c>
      <c r="E4" s="12" t="s">
        <v>5</v>
      </c>
      <c r="F4" s="12" t="s">
        <v>6</v>
      </c>
      <c r="G4" s="13" t="s">
        <v>27</v>
      </c>
    </row>
    <row r="5" spans="1:9" ht="15" x14ac:dyDescent="0.25">
      <c r="A5" s="25" t="s">
        <v>8</v>
      </c>
      <c r="B5" s="18"/>
      <c r="C5" s="20"/>
      <c r="D5" s="20"/>
      <c r="E5" s="20"/>
      <c r="F5" s="20"/>
      <c r="G5" s="21"/>
      <c r="I5" s="14"/>
    </row>
    <row r="6" spans="1:9" ht="15" x14ac:dyDescent="0.25">
      <c r="A6" s="25" t="s">
        <v>9</v>
      </c>
      <c r="B6" s="18"/>
      <c r="C6" s="20"/>
      <c r="D6" s="20"/>
      <c r="E6" s="20"/>
      <c r="F6" s="20"/>
      <c r="G6" s="21"/>
      <c r="I6" s="14"/>
    </row>
    <row r="7" spans="1:9" ht="15" x14ac:dyDescent="0.25">
      <c r="A7" s="25" t="s">
        <v>13</v>
      </c>
      <c r="B7" s="18"/>
      <c r="C7" s="20"/>
      <c r="D7" s="20"/>
      <c r="E7" s="20"/>
      <c r="F7" s="20"/>
      <c r="G7" s="21"/>
      <c r="I7" s="14"/>
    </row>
    <row r="8" spans="1:9" ht="15" x14ac:dyDescent="0.25">
      <c r="A8" s="25" t="s">
        <v>10</v>
      </c>
      <c r="B8" s="18"/>
      <c r="C8" s="20"/>
      <c r="D8" s="20"/>
      <c r="E8" s="20"/>
      <c r="F8" s="20"/>
      <c r="G8" s="21"/>
      <c r="I8" s="14"/>
    </row>
    <row r="9" spans="1:9" ht="15" x14ac:dyDescent="0.25">
      <c r="A9" s="25" t="s">
        <v>15</v>
      </c>
      <c r="B9" s="18"/>
      <c r="C9" s="20"/>
      <c r="D9" s="20"/>
      <c r="E9" s="20"/>
      <c r="F9" s="20"/>
      <c r="G9" s="21"/>
      <c r="I9" s="14"/>
    </row>
    <row r="10" spans="1:9" ht="15" x14ac:dyDescent="0.25">
      <c r="A10" s="25" t="s">
        <v>31</v>
      </c>
      <c r="B10" s="18"/>
      <c r="C10" s="20"/>
      <c r="D10" s="20"/>
      <c r="E10" s="20"/>
      <c r="F10" s="20"/>
      <c r="G10" s="21"/>
      <c r="I10" s="14"/>
    </row>
    <row r="11" spans="1:9" ht="15" x14ac:dyDescent="0.25">
      <c r="A11" s="40" t="s">
        <v>53</v>
      </c>
      <c r="B11" s="18"/>
      <c r="C11" s="20"/>
      <c r="D11" s="20"/>
      <c r="E11" s="20"/>
      <c r="F11" s="20"/>
      <c r="G11" s="21"/>
      <c r="I11" s="14"/>
    </row>
    <row r="12" spans="1:9" ht="15" x14ac:dyDescent="0.25">
      <c r="A12" s="40" t="s">
        <v>54</v>
      </c>
      <c r="B12" s="18"/>
      <c r="C12" s="20"/>
      <c r="D12" s="20"/>
      <c r="E12" s="20"/>
      <c r="F12" s="20"/>
      <c r="G12" s="21"/>
      <c r="I12" s="14"/>
    </row>
    <row r="13" spans="1:9" ht="15" x14ac:dyDescent="0.25">
      <c r="A13" s="40" t="s">
        <v>55</v>
      </c>
      <c r="B13" s="18"/>
      <c r="C13" s="20"/>
      <c r="D13" s="20"/>
      <c r="E13" s="20"/>
      <c r="F13" s="20"/>
      <c r="G13" s="21"/>
      <c r="I13" s="14"/>
    </row>
    <row r="14" spans="1:9" ht="15" x14ac:dyDescent="0.25">
      <c r="A14" s="25" t="s">
        <v>14</v>
      </c>
      <c r="B14" s="18"/>
      <c r="C14" s="20"/>
      <c r="D14" s="20"/>
      <c r="E14" s="20"/>
      <c r="F14" s="20"/>
      <c r="G14" s="21"/>
      <c r="I14" s="14"/>
    </row>
    <row r="15" spans="1:9" ht="15" x14ac:dyDescent="0.25">
      <c r="A15" s="25" t="s">
        <v>69</v>
      </c>
      <c r="B15" s="19"/>
      <c r="C15" s="49">
        <v>82.25</v>
      </c>
      <c r="D15" s="49">
        <v>58.75</v>
      </c>
      <c r="E15" s="49">
        <v>94</v>
      </c>
      <c r="F15" s="49">
        <v>4230</v>
      </c>
      <c r="G15" s="50">
        <f>SUM(B15:F15)</f>
        <v>4465</v>
      </c>
      <c r="I15" s="14"/>
    </row>
    <row r="16" spans="1:9" ht="15" x14ac:dyDescent="0.25">
      <c r="A16" s="25" t="s">
        <v>70</v>
      </c>
      <c r="B16" s="19"/>
      <c r="C16" s="49">
        <v>274.16666666666663</v>
      </c>
      <c r="D16" s="49">
        <v>195.83333333333331</v>
      </c>
      <c r="E16" s="49">
        <v>313.33333333333331</v>
      </c>
      <c r="F16" s="49">
        <v>16920</v>
      </c>
      <c r="G16" s="50">
        <f t="shared" ref="G16:G22" si="0">SUM(B16:F16)</f>
        <v>17703.333333333332</v>
      </c>
      <c r="I16" s="14"/>
    </row>
    <row r="17" spans="1:9" ht="15" x14ac:dyDescent="0.25">
      <c r="A17" s="25" t="s">
        <v>71</v>
      </c>
      <c r="B17" s="19"/>
      <c r="C17" s="49">
        <v>219.33333333333331</v>
      </c>
      <c r="D17" s="49">
        <v>156.66666666666666</v>
      </c>
      <c r="E17" s="49">
        <v>250.66666666666666</v>
      </c>
      <c r="F17" s="49">
        <v>33840</v>
      </c>
      <c r="G17" s="50">
        <f t="shared" si="0"/>
        <v>34466.666666666664</v>
      </c>
      <c r="I17" s="14"/>
    </row>
    <row r="18" spans="1:9" ht="15" x14ac:dyDescent="0.25">
      <c r="A18" s="25" t="s">
        <v>72</v>
      </c>
      <c r="B18" s="19"/>
      <c r="C18" s="49"/>
      <c r="D18" s="49"/>
      <c r="E18" s="49"/>
      <c r="F18" s="49"/>
      <c r="G18" s="50"/>
      <c r="I18" s="14"/>
    </row>
    <row r="19" spans="1:9" ht="15" x14ac:dyDescent="0.25">
      <c r="A19" s="25" t="s">
        <v>73</v>
      </c>
      <c r="B19" s="19"/>
      <c r="C19" s="49">
        <v>32.899999999999991</v>
      </c>
      <c r="D19" s="49">
        <v>23.499999999999996</v>
      </c>
      <c r="E19" s="49">
        <v>37.599999999999994</v>
      </c>
      <c r="F19" s="49">
        <v>5076</v>
      </c>
      <c r="G19" s="50">
        <f t="shared" si="0"/>
        <v>5170</v>
      </c>
      <c r="I19" s="14"/>
    </row>
    <row r="20" spans="1:9" ht="15" x14ac:dyDescent="0.25">
      <c r="A20" s="25" t="s">
        <v>74</v>
      </c>
      <c r="B20" s="19"/>
      <c r="C20" s="49">
        <v>526.39999999999986</v>
      </c>
      <c r="D20" s="49">
        <v>375.99999999999994</v>
      </c>
      <c r="E20" s="49">
        <v>601.59999999999991</v>
      </c>
      <c r="F20" s="49">
        <v>81216</v>
      </c>
      <c r="G20" s="50">
        <f t="shared" si="0"/>
        <v>82720</v>
      </c>
      <c r="I20" s="14"/>
    </row>
    <row r="21" spans="1:9" ht="15" x14ac:dyDescent="0.25">
      <c r="A21" s="25" t="s">
        <v>75</v>
      </c>
      <c r="B21" s="19"/>
      <c r="C21" s="49">
        <v>246.74999999999997</v>
      </c>
      <c r="D21" s="49">
        <v>176.25</v>
      </c>
      <c r="E21" s="49">
        <v>282</v>
      </c>
      <c r="F21" s="49">
        <v>38070</v>
      </c>
      <c r="G21" s="50">
        <f t="shared" si="0"/>
        <v>38775</v>
      </c>
      <c r="I21" s="14"/>
    </row>
    <row r="22" spans="1:9" ht="15" x14ac:dyDescent="0.25">
      <c r="A22" s="25" t="s">
        <v>76</v>
      </c>
      <c r="B22" s="19"/>
      <c r="C22" s="49">
        <v>109.66666666666666</v>
      </c>
      <c r="D22" s="49">
        <v>78.333333333333329</v>
      </c>
      <c r="E22" s="49">
        <v>125.33333333333333</v>
      </c>
      <c r="F22" s="49">
        <v>8460</v>
      </c>
      <c r="G22" s="50">
        <f t="shared" si="0"/>
        <v>8773.3333333333339</v>
      </c>
      <c r="I22" s="14"/>
    </row>
    <row r="23" spans="1:9" ht="15" x14ac:dyDescent="0.25">
      <c r="A23" s="25" t="s">
        <v>16</v>
      </c>
      <c r="B23" s="18"/>
      <c r="C23" s="50"/>
      <c r="D23" s="50"/>
      <c r="E23" s="50"/>
      <c r="F23" s="50"/>
      <c r="G23" s="50"/>
      <c r="I23" s="14"/>
    </row>
    <row r="24" spans="1:9" ht="15" x14ac:dyDescent="0.25">
      <c r="A24" s="25" t="s">
        <v>63</v>
      </c>
      <c r="B24" s="18"/>
      <c r="C24" s="50"/>
      <c r="D24" s="50"/>
      <c r="E24" s="50"/>
      <c r="F24" s="50"/>
      <c r="G24" s="50"/>
      <c r="I24" s="14"/>
    </row>
    <row r="25" spans="1:9" ht="15" x14ac:dyDescent="0.25">
      <c r="A25" s="25" t="s">
        <v>32</v>
      </c>
      <c r="B25" s="18"/>
      <c r="C25" s="50"/>
      <c r="D25" s="50"/>
      <c r="E25" s="50"/>
      <c r="F25" s="50"/>
      <c r="G25" s="50"/>
      <c r="I25" s="14"/>
    </row>
    <row r="26" spans="1:9" ht="15" x14ac:dyDescent="0.25">
      <c r="A26" s="25" t="s">
        <v>33</v>
      </c>
      <c r="B26" s="18"/>
      <c r="C26" s="50"/>
      <c r="D26" s="50"/>
      <c r="E26" s="50"/>
      <c r="F26" s="50"/>
      <c r="G26" s="50"/>
      <c r="I26" s="14"/>
    </row>
    <row r="27" spans="1:9" ht="15" x14ac:dyDescent="0.25">
      <c r="A27" s="25" t="s">
        <v>35</v>
      </c>
      <c r="B27" s="18"/>
      <c r="C27" s="50"/>
      <c r="D27" s="50"/>
      <c r="E27" s="50"/>
      <c r="F27" s="50"/>
      <c r="G27" s="50"/>
      <c r="I27" s="14"/>
    </row>
    <row r="28" spans="1:9" ht="14.25" customHeight="1" x14ac:dyDescent="0.25">
      <c r="A28" s="25" t="s">
        <v>64</v>
      </c>
      <c r="B28" s="18"/>
      <c r="C28" s="50"/>
      <c r="D28" s="50"/>
      <c r="E28" s="50"/>
      <c r="F28" s="50"/>
      <c r="G28" s="50"/>
      <c r="I28" s="14"/>
    </row>
    <row r="29" spans="1:9" ht="15" x14ac:dyDescent="0.25">
      <c r="A29" s="25" t="s">
        <v>65</v>
      </c>
      <c r="B29" s="18"/>
      <c r="C29" s="50"/>
      <c r="D29" s="50"/>
      <c r="E29" s="50"/>
      <c r="F29" s="50"/>
      <c r="G29" s="50"/>
      <c r="I29" s="14"/>
    </row>
    <row r="30" spans="1:9" ht="15" x14ac:dyDescent="0.25">
      <c r="A30" s="25" t="s">
        <v>62</v>
      </c>
      <c r="B30" s="18"/>
      <c r="C30" s="50"/>
      <c r="D30" s="50"/>
      <c r="E30" s="50"/>
      <c r="F30" s="50"/>
      <c r="G30" s="50"/>
      <c r="I30" s="14"/>
    </row>
    <row r="31" spans="1:9" ht="15" x14ac:dyDescent="0.25">
      <c r="A31" s="25" t="s">
        <v>34</v>
      </c>
      <c r="B31" s="18"/>
      <c r="C31" s="50"/>
      <c r="D31" s="50"/>
      <c r="E31" s="50"/>
      <c r="F31" s="50"/>
      <c r="G31" s="50"/>
      <c r="I31" s="14"/>
    </row>
    <row r="32" spans="1:9" ht="15" x14ac:dyDescent="0.25">
      <c r="A32" s="25" t="s">
        <v>36</v>
      </c>
      <c r="B32" s="18"/>
      <c r="C32" s="50"/>
      <c r="D32" s="50"/>
      <c r="E32" s="50"/>
      <c r="F32" s="50"/>
      <c r="G32" s="50"/>
      <c r="I32" s="14"/>
    </row>
    <row r="33" spans="1:9" ht="15" x14ac:dyDescent="0.25">
      <c r="A33" s="25" t="s">
        <v>37</v>
      </c>
      <c r="B33" s="18"/>
      <c r="C33" s="50"/>
      <c r="D33" s="50"/>
      <c r="E33" s="50"/>
      <c r="F33" s="50"/>
      <c r="G33" s="50"/>
      <c r="I33" s="14"/>
    </row>
    <row r="34" spans="1:9" ht="15" x14ac:dyDescent="0.25">
      <c r="A34" s="25" t="s">
        <v>66</v>
      </c>
      <c r="B34" s="18"/>
      <c r="C34" s="50"/>
      <c r="D34" s="50"/>
      <c r="E34" s="50"/>
      <c r="F34" s="50"/>
      <c r="G34" s="50"/>
      <c r="I34" s="14"/>
    </row>
    <row r="35" spans="1:9" ht="15" x14ac:dyDescent="0.25">
      <c r="A35" s="25" t="s">
        <v>67</v>
      </c>
      <c r="B35" s="18"/>
      <c r="C35" s="50"/>
      <c r="D35" s="50"/>
      <c r="E35" s="50"/>
      <c r="F35" s="50"/>
      <c r="G35" s="50"/>
      <c r="I35" s="14"/>
    </row>
    <row r="36" spans="1:9" ht="15" x14ac:dyDescent="0.25">
      <c r="A36" s="25" t="s">
        <v>38</v>
      </c>
      <c r="B36" s="18"/>
      <c r="C36" s="50"/>
      <c r="D36" s="50"/>
      <c r="E36" s="50"/>
      <c r="F36" s="50"/>
      <c r="G36" s="50"/>
      <c r="I36" s="14"/>
    </row>
    <row r="37" spans="1:9" ht="15" x14ac:dyDescent="0.25">
      <c r="A37" s="25" t="s">
        <v>39</v>
      </c>
      <c r="B37" s="18"/>
      <c r="C37" s="50"/>
      <c r="D37" s="50"/>
      <c r="E37" s="50"/>
      <c r="F37" s="50"/>
      <c r="G37" s="50"/>
      <c r="I37" s="14"/>
    </row>
    <row r="38" spans="1:9" ht="15" x14ac:dyDescent="0.25">
      <c r="A38" s="25" t="s">
        <v>40</v>
      </c>
      <c r="B38" s="18"/>
      <c r="C38" s="50"/>
      <c r="D38" s="50"/>
      <c r="E38" s="50"/>
      <c r="F38" s="50"/>
      <c r="G38" s="50"/>
      <c r="I38" s="14"/>
    </row>
    <row r="39" spans="1:9" ht="15" x14ac:dyDescent="0.25">
      <c r="A39" s="25" t="s">
        <v>41</v>
      </c>
      <c r="B39" s="18"/>
      <c r="C39" s="50"/>
      <c r="D39" s="50"/>
      <c r="E39" s="50"/>
      <c r="F39" s="50"/>
      <c r="G39" s="50"/>
      <c r="I39" s="14"/>
    </row>
    <row r="40" spans="1:9" ht="15" x14ac:dyDescent="0.25">
      <c r="A40" s="25" t="s">
        <v>42</v>
      </c>
      <c r="B40" s="18"/>
      <c r="C40" s="50"/>
      <c r="D40" s="50"/>
      <c r="E40" s="50"/>
      <c r="F40" s="50"/>
      <c r="G40" s="50"/>
      <c r="I40" s="14"/>
    </row>
    <row r="41" spans="1:9" ht="15" x14ac:dyDescent="0.25">
      <c r="A41" s="25" t="s">
        <v>43</v>
      </c>
      <c r="B41" s="18"/>
      <c r="C41" s="50"/>
      <c r="D41" s="50"/>
      <c r="E41" s="50"/>
      <c r="F41" s="50"/>
      <c r="G41" s="50"/>
      <c r="I41" s="14"/>
    </row>
    <row r="42" spans="1:9" ht="15" x14ac:dyDescent="0.25">
      <c r="A42" s="25" t="s">
        <v>44</v>
      </c>
      <c r="B42" s="18"/>
      <c r="C42" s="50"/>
      <c r="D42" s="50"/>
      <c r="E42" s="50"/>
      <c r="F42" s="50"/>
      <c r="G42" s="50"/>
      <c r="I42" s="14"/>
    </row>
    <row r="43" spans="1:9" ht="15" x14ac:dyDescent="0.25">
      <c r="A43" s="25" t="s">
        <v>45</v>
      </c>
      <c r="B43" s="18"/>
      <c r="C43" s="50"/>
      <c r="D43" s="50"/>
      <c r="E43" s="50"/>
      <c r="F43" s="50"/>
      <c r="G43" s="50"/>
      <c r="I43" s="14"/>
    </row>
    <row r="44" spans="1:9" ht="15" x14ac:dyDescent="0.25">
      <c r="A44" s="25" t="s">
        <v>12</v>
      </c>
      <c r="B44" s="18"/>
      <c r="C44" s="50"/>
      <c r="D44" s="50"/>
      <c r="E44" s="50"/>
      <c r="F44" s="50"/>
      <c r="G44" s="50"/>
      <c r="I44" s="14"/>
    </row>
    <row r="45" spans="1:9" ht="15" x14ac:dyDescent="0.25">
      <c r="A45" s="25" t="s">
        <v>11</v>
      </c>
      <c r="B45" s="18"/>
      <c r="C45" s="50"/>
      <c r="D45" s="50"/>
      <c r="E45" s="50"/>
      <c r="F45" s="50"/>
      <c r="G45" s="50"/>
      <c r="I45" s="14"/>
    </row>
    <row r="46" spans="1:9" ht="15" x14ac:dyDescent="0.25">
      <c r="A46" s="25" t="s">
        <v>46</v>
      </c>
      <c r="B46" s="18"/>
      <c r="C46" s="50"/>
      <c r="D46" s="50"/>
      <c r="E46" s="50"/>
      <c r="F46" s="50"/>
      <c r="G46" s="50"/>
      <c r="I46" s="14"/>
    </row>
    <row r="47" spans="1:9" ht="15" x14ac:dyDescent="0.25">
      <c r="A47" s="25" t="s">
        <v>56</v>
      </c>
      <c r="B47" s="18"/>
      <c r="C47" s="50"/>
      <c r="D47" s="50"/>
      <c r="E47" s="50"/>
      <c r="F47" s="50"/>
      <c r="G47" s="50"/>
      <c r="I47" s="14"/>
    </row>
    <row r="48" spans="1:9" ht="15" x14ac:dyDescent="0.25">
      <c r="A48" s="25" t="s">
        <v>57</v>
      </c>
      <c r="B48" s="18"/>
      <c r="C48" s="50"/>
      <c r="D48" s="50"/>
      <c r="E48" s="50"/>
      <c r="F48" s="50"/>
      <c r="G48" s="50"/>
      <c r="I48" s="14"/>
    </row>
    <row r="49" spans="1:9" ht="15" x14ac:dyDescent="0.25">
      <c r="A49" s="25" t="s">
        <v>47</v>
      </c>
      <c r="B49" s="18"/>
      <c r="C49" s="50"/>
      <c r="D49" s="50"/>
      <c r="E49" s="50"/>
      <c r="F49" s="50"/>
      <c r="G49" s="50"/>
      <c r="I49" s="14"/>
    </row>
    <row r="50" spans="1:9" ht="15" x14ac:dyDescent="0.25">
      <c r="A50" s="25" t="s">
        <v>58</v>
      </c>
      <c r="B50" s="18"/>
      <c r="C50" s="50"/>
      <c r="D50" s="50"/>
      <c r="E50" s="50"/>
      <c r="F50" s="50"/>
      <c r="G50" s="50"/>
      <c r="I50" s="14"/>
    </row>
    <row r="51" spans="1:9" ht="15" x14ac:dyDescent="0.25">
      <c r="A51" s="25" t="s">
        <v>68</v>
      </c>
      <c r="B51" s="18"/>
      <c r="C51" s="50"/>
      <c r="D51" s="50"/>
      <c r="E51" s="50"/>
      <c r="F51" s="50"/>
      <c r="G51" s="50"/>
      <c r="I51" s="14"/>
    </row>
    <row r="52" spans="1:9" ht="15" x14ac:dyDescent="0.25">
      <c r="A52" s="25" t="s">
        <v>59</v>
      </c>
      <c r="B52" s="18"/>
      <c r="C52" s="50"/>
      <c r="D52" s="50"/>
      <c r="E52" s="50"/>
      <c r="F52" s="50"/>
      <c r="G52" s="50"/>
      <c r="I52" s="14"/>
    </row>
    <row r="53" spans="1:9" ht="15" x14ac:dyDescent="0.25">
      <c r="A53" s="25" t="s">
        <v>48</v>
      </c>
      <c r="B53" s="18"/>
      <c r="C53" s="50"/>
      <c r="D53" s="50"/>
      <c r="E53" s="50"/>
      <c r="F53" s="50"/>
      <c r="G53" s="50"/>
      <c r="I53" s="14"/>
    </row>
    <row r="54" spans="1:9" ht="15" x14ac:dyDescent="0.25">
      <c r="A54" s="25" t="s">
        <v>60</v>
      </c>
      <c r="B54" s="18"/>
      <c r="C54" s="50"/>
      <c r="D54" s="50"/>
      <c r="E54" s="50"/>
      <c r="F54" s="50"/>
      <c r="G54" s="50"/>
      <c r="I54" s="14"/>
    </row>
    <row r="55" spans="1:9" ht="15" x14ac:dyDescent="0.25">
      <c r="A55" s="25" t="s">
        <v>61</v>
      </c>
      <c r="B55" s="18"/>
      <c r="C55" s="50"/>
      <c r="D55" s="50"/>
      <c r="E55" s="50"/>
      <c r="F55" s="50"/>
      <c r="G55" s="50"/>
      <c r="I55" s="14"/>
    </row>
    <row r="56" spans="1:9" ht="15" x14ac:dyDescent="0.25">
      <c r="A56" s="25" t="s">
        <v>49</v>
      </c>
      <c r="B56" s="18"/>
      <c r="C56" s="50"/>
      <c r="D56" s="50"/>
      <c r="E56" s="50"/>
      <c r="F56" s="50"/>
      <c r="G56" s="50"/>
      <c r="I56" s="14"/>
    </row>
    <row r="57" spans="1:9" ht="15" x14ac:dyDescent="0.25">
      <c r="A57" s="25" t="s">
        <v>50</v>
      </c>
      <c r="B57" s="18"/>
      <c r="C57" s="50"/>
      <c r="D57" s="50"/>
      <c r="E57" s="50"/>
      <c r="F57" s="50"/>
      <c r="G57" s="50"/>
      <c r="I57" s="14"/>
    </row>
    <row r="58" spans="1:9" ht="15" x14ac:dyDescent="0.25">
      <c r="A58" s="25" t="s">
        <v>51</v>
      </c>
      <c r="B58" s="18"/>
      <c r="C58" s="50"/>
      <c r="D58" s="50"/>
      <c r="E58" s="50"/>
      <c r="F58" s="50"/>
      <c r="G58" s="50"/>
      <c r="I58" s="14"/>
    </row>
    <row r="59" spans="1:9" ht="15" x14ac:dyDescent="0.25">
      <c r="A59" s="25" t="s">
        <v>52</v>
      </c>
      <c r="B59" s="18"/>
      <c r="C59" s="50"/>
      <c r="D59" s="50"/>
      <c r="E59" s="50"/>
      <c r="F59" s="50"/>
      <c r="G59" s="50"/>
      <c r="I59" s="14"/>
    </row>
    <row r="60" spans="1:9" ht="3" customHeight="1" thickBot="1" x14ac:dyDescent="0.3">
      <c r="A60" s="26"/>
      <c r="B60" s="24"/>
      <c r="C60" s="51"/>
      <c r="D60" s="51"/>
      <c r="E60" s="51"/>
      <c r="F60" s="51"/>
      <c r="G60" s="52"/>
      <c r="I60" s="14"/>
    </row>
    <row r="61" spans="1:9" ht="15.75" thickBot="1" x14ac:dyDescent="0.3">
      <c r="A61" s="27" t="s">
        <v>28</v>
      </c>
      <c r="B61" s="36"/>
      <c r="C61" s="53">
        <f>SUM(C5:C59)</f>
        <v>1491.4666666666665</v>
      </c>
      <c r="D61" s="53">
        <f>SUM(D5:D59)</f>
        <v>1065.3333333333333</v>
      </c>
      <c r="E61" s="53">
        <f>SUM(E5:E59)</f>
        <v>1704.5333333333331</v>
      </c>
      <c r="F61" s="53">
        <f>SUM(F5:F59)</f>
        <v>187812</v>
      </c>
      <c r="G61" s="54">
        <f>SUM(G5:G59)</f>
        <v>192073.33333333334</v>
      </c>
      <c r="I61" s="55"/>
    </row>
    <row r="62" spans="1:9" x14ac:dyDescent="0.2">
      <c r="I62" s="14"/>
    </row>
    <row r="63" spans="1:9" x14ac:dyDescent="0.2">
      <c r="I63" s="14"/>
    </row>
    <row r="64" spans="1:9" ht="144.75" customHeight="1" x14ac:dyDescent="0.2">
      <c r="A64" s="79" t="s">
        <v>29</v>
      </c>
      <c r="B64" s="79"/>
      <c r="C64" s="79"/>
      <c r="D64" s="79"/>
      <c r="E64" s="79"/>
      <c r="F64" s="79"/>
      <c r="G64" s="79"/>
      <c r="I64" s="14"/>
    </row>
    <row r="65" spans="9:9" x14ac:dyDescent="0.2">
      <c r="I65" s="14"/>
    </row>
    <row r="66" spans="9:9" x14ac:dyDescent="0.2">
      <c r="I66" s="14"/>
    </row>
    <row r="67" spans="9:9" x14ac:dyDescent="0.2">
      <c r="I67" s="14"/>
    </row>
    <row r="68" spans="9:9" x14ac:dyDescent="0.2">
      <c r="I68" s="14"/>
    </row>
    <row r="69" spans="9:9" x14ac:dyDescent="0.2">
      <c r="I69" s="14"/>
    </row>
    <row r="70" spans="9:9" x14ac:dyDescent="0.2">
      <c r="I70" s="14"/>
    </row>
    <row r="71" spans="9:9" x14ac:dyDescent="0.2">
      <c r="I71" s="14"/>
    </row>
    <row r="72" spans="9:9" x14ac:dyDescent="0.2">
      <c r="I72" s="14"/>
    </row>
    <row r="73" spans="9:9" x14ac:dyDescent="0.2">
      <c r="I73" s="14"/>
    </row>
    <row r="74" spans="9:9" x14ac:dyDescent="0.2">
      <c r="I74" s="14"/>
    </row>
    <row r="75" spans="9:9" x14ac:dyDescent="0.2">
      <c r="I75" s="14"/>
    </row>
    <row r="76" spans="9:9" x14ac:dyDescent="0.2">
      <c r="I76" s="14"/>
    </row>
    <row r="77" spans="9:9" x14ac:dyDescent="0.2">
      <c r="I77" s="14"/>
    </row>
    <row r="78" spans="9:9" x14ac:dyDescent="0.2">
      <c r="I78" s="14"/>
    </row>
    <row r="79" spans="9:9" x14ac:dyDescent="0.2">
      <c r="I79" s="14"/>
    </row>
    <row r="80" spans="9:9" x14ac:dyDescent="0.2">
      <c r="I80" s="14"/>
    </row>
    <row r="81" spans="9:9" x14ac:dyDescent="0.2">
      <c r="I81" s="14"/>
    </row>
    <row r="82" spans="9:9" x14ac:dyDescent="0.2">
      <c r="I82" s="14"/>
    </row>
    <row r="83" spans="9:9" x14ac:dyDescent="0.2">
      <c r="I83" s="14"/>
    </row>
    <row r="84" spans="9:9" x14ac:dyDescent="0.2">
      <c r="I84" s="14"/>
    </row>
    <row r="85" spans="9:9" x14ac:dyDescent="0.2">
      <c r="I85" s="14"/>
    </row>
    <row r="86" spans="9:9" x14ac:dyDescent="0.2">
      <c r="I86" s="14"/>
    </row>
    <row r="87" spans="9:9" x14ac:dyDescent="0.2">
      <c r="I87" s="14"/>
    </row>
    <row r="88" spans="9:9" x14ac:dyDescent="0.2">
      <c r="I88" s="14"/>
    </row>
    <row r="89" spans="9:9" x14ac:dyDescent="0.2">
      <c r="I89" s="14"/>
    </row>
    <row r="90" spans="9:9" x14ac:dyDescent="0.2">
      <c r="I90" s="14"/>
    </row>
    <row r="91" spans="9:9" x14ac:dyDescent="0.2">
      <c r="I91" s="14"/>
    </row>
    <row r="92" spans="9:9" x14ac:dyDescent="0.2">
      <c r="I92" s="14"/>
    </row>
    <row r="93" spans="9:9" x14ac:dyDescent="0.2">
      <c r="I93" s="14"/>
    </row>
    <row r="94" spans="9:9" x14ac:dyDescent="0.2">
      <c r="I94" s="14"/>
    </row>
    <row r="95" spans="9:9" x14ac:dyDescent="0.2">
      <c r="I95" s="14"/>
    </row>
    <row r="96" spans="9:9" x14ac:dyDescent="0.2">
      <c r="I96" s="14"/>
    </row>
    <row r="97" spans="9:9" x14ac:dyDescent="0.2">
      <c r="I97" s="14"/>
    </row>
    <row r="98" spans="9:9" x14ac:dyDescent="0.2">
      <c r="I98" s="14"/>
    </row>
    <row r="99" spans="9:9" x14ac:dyDescent="0.2">
      <c r="I99" s="14"/>
    </row>
    <row r="100" spans="9:9" x14ac:dyDescent="0.2">
      <c r="I100" s="14"/>
    </row>
    <row r="101" spans="9:9" x14ac:dyDescent="0.2">
      <c r="I101" s="14"/>
    </row>
    <row r="102" spans="9:9" x14ac:dyDescent="0.2">
      <c r="I102" s="14"/>
    </row>
    <row r="103" spans="9:9" x14ac:dyDescent="0.2">
      <c r="I103" s="14"/>
    </row>
    <row r="104" spans="9:9" x14ac:dyDescent="0.2">
      <c r="I104" s="14"/>
    </row>
    <row r="105" spans="9:9" x14ac:dyDescent="0.2">
      <c r="I105" s="14"/>
    </row>
    <row r="106" spans="9:9" x14ac:dyDescent="0.2">
      <c r="I106" s="14"/>
    </row>
    <row r="107" spans="9:9" x14ac:dyDescent="0.2">
      <c r="I107" s="14"/>
    </row>
    <row r="108" spans="9:9" x14ac:dyDescent="0.2">
      <c r="I108" s="14"/>
    </row>
    <row r="109" spans="9:9" x14ac:dyDescent="0.2">
      <c r="I109" s="14"/>
    </row>
    <row r="110" spans="9:9" x14ac:dyDescent="0.2">
      <c r="I110" s="14"/>
    </row>
    <row r="111" spans="9:9" x14ac:dyDescent="0.2">
      <c r="I111" s="14"/>
    </row>
    <row r="112" spans="9:9" x14ac:dyDescent="0.2">
      <c r="I112" s="14"/>
    </row>
    <row r="113" spans="9:9" x14ac:dyDescent="0.2">
      <c r="I113" s="14"/>
    </row>
    <row r="114" spans="9:9" x14ac:dyDescent="0.2">
      <c r="I114" s="14"/>
    </row>
    <row r="115" spans="9:9" x14ac:dyDescent="0.2">
      <c r="I115" s="14"/>
    </row>
    <row r="116" spans="9:9" x14ac:dyDescent="0.2">
      <c r="I116" s="14"/>
    </row>
    <row r="117" spans="9:9" x14ac:dyDescent="0.2">
      <c r="I117" s="14"/>
    </row>
    <row r="118" spans="9:9" x14ac:dyDescent="0.2">
      <c r="I118" s="14"/>
    </row>
    <row r="119" spans="9:9" x14ac:dyDescent="0.2">
      <c r="I119" s="14"/>
    </row>
    <row r="120" spans="9:9" x14ac:dyDescent="0.2">
      <c r="I120" s="14"/>
    </row>
    <row r="121" spans="9:9" x14ac:dyDescent="0.2">
      <c r="I121" s="14"/>
    </row>
    <row r="122" spans="9:9" x14ac:dyDescent="0.2">
      <c r="I122" s="14"/>
    </row>
    <row r="123" spans="9:9" x14ac:dyDescent="0.2">
      <c r="I123" s="14"/>
    </row>
    <row r="124" spans="9:9" x14ac:dyDescent="0.2">
      <c r="I124" s="14"/>
    </row>
    <row r="125" spans="9:9" x14ac:dyDescent="0.2">
      <c r="I125" s="14"/>
    </row>
    <row r="126" spans="9:9" x14ac:dyDescent="0.2">
      <c r="I126" s="14"/>
    </row>
    <row r="127" spans="9:9" x14ac:dyDescent="0.2">
      <c r="I127" s="14"/>
    </row>
    <row r="128" spans="9:9" x14ac:dyDescent="0.2">
      <c r="I128" s="14"/>
    </row>
    <row r="129" spans="9:9" x14ac:dyDescent="0.2">
      <c r="I129" s="14"/>
    </row>
    <row r="130" spans="9:9" x14ac:dyDescent="0.2">
      <c r="I130" s="14"/>
    </row>
    <row r="131" spans="9:9" x14ac:dyDescent="0.2">
      <c r="I131" s="14"/>
    </row>
    <row r="132" spans="9:9" x14ac:dyDescent="0.2">
      <c r="I132" s="14"/>
    </row>
    <row r="133" spans="9:9" x14ac:dyDescent="0.2">
      <c r="I133" s="14"/>
    </row>
    <row r="134" spans="9:9" x14ac:dyDescent="0.2">
      <c r="I134" s="14"/>
    </row>
    <row r="135" spans="9:9" x14ac:dyDescent="0.2">
      <c r="I135" s="14"/>
    </row>
  </sheetData>
  <mergeCells count="4">
    <mergeCell ref="A2:G2"/>
    <mergeCell ref="A3:A4"/>
    <mergeCell ref="B3:G3"/>
    <mergeCell ref="A64:G64"/>
  </mergeCells>
  <pageMargins left="0.7" right="0.7" top="0.75" bottom="0.75" header="0.3" footer="0.3"/>
  <pageSetup paperSize="166" scale="67" fitToHeight="0" orientation="portrait" r:id="rId1"/>
  <headerFooter>
    <oddFooter>&amp;L&amp;G&amp;Rpage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
        <AccountId xsi:nil="true"/>
        <AccountType/>
      </UserInfo>
    </AssignedTo>
    <TaskDueDate xmlns="http://schemas.microsoft.com/sharepoint/v3/fields" xsi:nil="true"/>
    <_Status xmlns="http://schemas.microsoft.com/sharepoint/v3/fields">TX00_Author Not Started</_Status>
    <Tab xmlns="d0979ef8-cedb-4081-ad4a-d0e4af19c6ff">Attachments</Tab>
    <DOES_x0020_Need_x0020_Redaction xmlns="10d9a7e0-94c3-422d-b0e9-ea866399a732">false</DOES_x0020_Need_x0020_Redaction>
    <Does_x0020_NOT_x0020_Need_x0020_Redaction xmlns="10d9a7e0-94c3-422d-b0e9-ea866399a732">false</Does_x0020_NOT_x0020_Need_x0020_Redac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541D3DD8C59241B3F83D969AAB48FF" ma:contentTypeVersion="" ma:contentTypeDescription="Create a new document." ma:contentTypeScope="" ma:versionID="9c4b59d7d290ede845f4625e4050e8b7">
  <xsd:schema xmlns:xsd="http://www.w3.org/2001/XMLSchema" xmlns:xs="http://www.w3.org/2001/XMLSchema" xmlns:p="http://schemas.microsoft.com/office/2006/metadata/properties" xmlns:ns1="http://schemas.microsoft.com/sharepoint/v3" xmlns:ns2="d0979ef8-cedb-4081-ad4a-d0e4af19c6ff" xmlns:ns3="http://schemas.microsoft.com/sharepoint/v3/fields" xmlns:ns4="10d9a7e0-94c3-422d-b0e9-ea866399a732" xmlns:ns5="8ffa29a5-6a56-423d-917d-134a507277fa" targetNamespace="http://schemas.microsoft.com/office/2006/metadata/properties" ma:root="true" ma:fieldsID="565ff2c50e057fba7b814f56cc19b83d" ns1:_="" ns2:_="" ns3:_="" ns4:_="" ns5:_="">
    <xsd:import namespace="http://schemas.microsoft.com/sharepoint/v3"/>
    <xsd:import namespace="d0979ef8-cedb-4081-ad4a-d0e4af19c6ff"/>
    <xsd:import namespace="http://schemas.microsoft.com/sharepoint/v3/fields"/>
    <xsd:import namespace="10d9a7e0-94c3-422d-b0e9-ea866399a732"/>
    <xsd:import namespace="8ffa29a5-6a56-423d-917d-134a507277fa"/>
    <xsd:element name="properties">
      <xsd:complexType>
        <xsd:sequence>
          <xsd:element name="documentManagement">
            <xsd:complexType>
              <xsd:all>
                <xsd:element ref="ns2:Tab" minOccurs="0"/>
                <xsd:element ref="ns1:AssignedTo" minOccurs="0"/>
                <xsd:element ref="ns3:TaskDueDate" minOccurs="0"/>
                <xsd:element ref="ns3:_Status" minOccurs="0"/>
                <xsd:element ref="ns4:MediaServiceMetadata" minOccurs="0"/>
                <xsd:element ref="ns4:MediaServiceFastMetadata" minOccurs="0"/>
                <xsd:element ref="ns5:SharedWithUsers" minOccurs="0"/>
                <xsd:element ref="ns5:SharedWithDetails" minOccurs="0"/>
                <xsd:element ref="ns4:Does_x0020_NOT_x0020_Need_x0020_Redaction" minOccurs="0"/>
                <xsd:element ref="ns4:DOES_x0020_Need_x0020_Red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9" nillable="true" ma:displayName="Assigned To" ma:list="UserInfo" ma:SearchPeopleOnly="false" ma:SharePointGroup="1891" ma:internalName="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979ef8-cedb-4081-ad4a-d0e4af19c6ff" elementFormDefault="qualified">
    <xsd:import namespace="http://schemas.microsoft.com/office/2006/documentManagement/types"/>
    <xsd:import namespace="http://schemas.microsoft.com/office/infopath/2007/PartnerControls"/>
    <xsd:element name="Tab" ma:index="8" nillable="true" ma:displayName="Tab" ma:description="" ma:format="Dropdown" ma:internalName="Tab">
      <xsd:simpleType>
        <xsd:restriction base="dms:Choice">
          <xsd:enumeration value="1"/>
          <xsd:enumeration value="2"/>
          <xsd:enumeration value="3"/>
          <xsd:enumeration value="4"/>
          <xsd:enumeration value="5"/>
          <xsd:enumeration value="Attachments"/>
          <xsd:enumeration value="TRADE SECRET"/>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0" nillable="true" ma:displayName="Due Date" ma:format="DateOnly" ma:internalName="TaskDueDate">
      <xsd:simpleType>
        <xsd:restriction base="dms:DateTime"/>
      </xsd:simpleType>
    </xsd:element>
    <xsd:element name="_Status" ma:index="11"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Lead Review in Process"/>
          <xsd:enumeration value="TX52_Final Fixes from Lead Review"/>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 Final"/>
          <xsd:enumeration value="TX70_PDF Trade Secret"/>
          <xsd:enumeration value="TX71_PDF-Copy_RED for Redaction"/>
          <xsd:enumeration value="TX72_PDF-Redacted"/>
          <xsd:enumeration value="TX97_On Hold"/>
          <xsd:enumeration value="TX98_Archived"/>
          <xsd:enumeration value="TX99_PDF-Final File"/>
        </xsd:restriction>
      </xsd:simpleType>
    </xsd:element>
  </xsd:schema>
  <xsd:schema xmlns:xsd="http://www.w3.org/2001/XMLSchema" xmlns:xs="http://www.w3.org/2001/XMLSchema" xmlns:dms="http://schemas.microsoft.com/office/2006/documentManagement/types" xmlns:pc="http://schemas.microsoft.com/office/infopath/2007/PartnerControls" targetNamespace="10d9a7e0-94c3-422d-b0e9-ea866399a73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Does_x0020_NOT_x0020_Need_x0020_Redaction" ma:index="16" nillable="true" ma:displayName="Does NOT Need Redaction" ma:default="0" ma:internalName="Does_x0020_NOT_x0020_Need_x0020_Redaction">
      <xsd:simpleType>
        <xsd:restriction base="dms:Boolean"/>
      </xsd:simpleType>
    </xsd:element>
    <xsd:element name="DOES_x0020_Need_x0020_Redaction" ma:index="17" nillable="true" ma:displayName="DOES Need Redaction" ma:default="0" ma:internalName="DOES_x0020_Need_x0020_Redaction">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ffa29a5-6a56-423d-917d-134a507277fa" elementFormDefault="qualified">
    <xsd:import namespace="http://schemas.microsoft.com/office/2006/documentManagement/types"/>
    <xsd:import namespace="http://schemas.microsoft.com/office/infopath/2007/PartnerControls"/>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D702D8-00BB-4696-BB46-3FD298ADA811}">
  <ds:schemaRefs>
    <ds:schemaRef ds:uri="http://schemas.microsoft.com/office/2006/metadata/properties"/>
    <ds:schemaRef ds:uri="d0979ef8-cedb-4081-ad4a-d0e4af19c6ff"/>
    <ds:schemaRef ds:uri="http://schemas.microsoft.com/office/2006/documentManagement/types"/>
    <ds:schemaRef ds:uri="http://purl.org/dc/terms/"/>
    <ds:schemaRef ds:uri="http://schemas.microsoft.com/office/infopath/2007/PartnerControls"/>
    <ds:schemaRef ds:uri="http://purl.org/dc/dcmitype/"/>
    <ds:schemaRef ds:uri="http://schemas.microsoft.com/sharepoint/v3/fields"/>
    <ds:schemaRef ds:uri="http://schemas.openxmlformats.org/package/2006/metadata/core-properties"/>
    <ds:schemaRef ds:uri="8ffa29a5-6a56-423d-917d-134a507277fa"/>
    <ds:schemaRef ds:uri="http://purl.org/dc/elements/1.1/"/>
    <ds:schemaRef ds:uri="10d9a7e0-94c3-422d-b0e9-ea866399a732"/>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05582240-EBF2-4245-9374-7392C4347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0979ef8-cedb-4081-ad4a-d0e4af19c6ff"/>
    <ds:schemaRef ds:uri="http://schemas.microsoft.com/sharepoint/v3/fields"/>
    <ds:schemaRef ds:uri="10d9a7e0-94c3-422d-b0e9-ea866399a732"/>
    <ds:schemaRef ds:uri="8ffa29a5-6a56-423d-917d-134a507277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Attachment H - Instructions</vt:lpstr>
      <vt:lpstr>Sch A Total FTEs by Phase </vt:lpstr>
      <vt:lpstr>Sch A Prime FTEs by Phase</vt:lpstr>
      <vt:lpstr>Sch A Sub FTEs by Phase</vt:lpstr>
      <vt:lpstr>Sch B Total Hrs by Phase</vt:lpstr>
      <vt:lpstr>Sch B Prime Total Hrs by Phase </vt:lpstr>
      <vt:lpstr>Sch B Sub Total Hrs by Phase </vt:lpstr>
      <vt:lpstr>'Attachment H - Instructions'!Print_Area</vt:lpstr>
      <vt:lpstr>'Attachment H - Instructions'!Print_Titles</vt:lpstr>
      <vt:lpstr>'Sch A Prime FTEs by Phase'!Print_Titles</vt:lpstr>
      <vt:lpstr>'Sch A Sub FTEs by Phase'!Print_Titles</vt:lpstr>
      <vt:lpstr>'Sch A Total FTEs by Phase '!Print_Titles</vt:lpstr>
      <vt:lpstr>'Sch B Prime Total Hrs by Phase '!Print_Titles</vt:lpstr>
      <vt:lpstr>'Sch B Sub Total Hrs by Phase '!Print_Titles</vt:lpstr>
      <vt:lpstr>'Sch B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Shellie McCann</dc:creator>
  <cp:lastModifiedBy>Brown, Leigh Ann</cp:lastModifiedBy>
  <cp:revision/>
  <cp:lastPrinted>2017-11-15T21:20:02Z</cp:lastPrinted>
  <dcterms:created xsi:type="dcterms:W3CDTF">2017-02-15T20:23:02Z</dcterms:created>
  <dcterms:modified xsi:type="dcterms:W3CDTF">2017-11-15T21:21:55Z</dcterms:modified>
  <cp:contentStatus>TX65_Completed Word File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0x010100BA541D3DD8C59241B3F83D969AAB48FF</vt:lpwstr>
  </property>
</Properties>
</file>